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48.xml" ContentType="application/vnd.ms-excel.controlproperties+xml"/>
  <Override PartName="/xl/drawings/drawing11.xml" ContentType="application/vnd.openxmlformats-officedocument.drawing+xml"/>
  <Override PartName="/xl/ctrlProps/ctrlProp149.xml" ContentType="application/vnd.ms-excel.controlproperties+xml"/>
  <Override PartName="/xl/drawings/drawing12.xml" ContentType="application/vnd.openxmlformats-officedocument.drawing+xml"/>
  <Override PartName="/xl/ctrlProps/ctrlProp150.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1.xml" ContentType="application/vnd.ms-excel.controlproperties+xml"/>
  <Override PartName="/xl/ctrlProps/ctrlProp152.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updateLinks="never" codeName="ThisWorkbook" defaultThemeVersion="124226"/>
  <mc:AlternateContent xmlns:mc="http://schemas.openxmlformats.org/markup-compatibility/2006">
    <mc:Choice Requires="x15">
      <x15ac:absPath xmlns:x15ac="http://schemas.microsoft.com/office/spreadsheetml/2010/11/ac" url="D:\RAM LAL Latiyal\RTM\RUNNING PROJECTS\BulK Transformer Package\Amendment -01 &amp; Clarification-01 Note\Amendment-01 &amp; Clarification-01\"/>
    </mc:Choice>
  </mc:AlternateContent>
  <xr:revisionPtr revIDLastSave="0" documentId="13_ncr:1_{F2BAB4E0-9DF1-4E27-8F1F-5C055CA9636F}" xr6:coauthVersionLast="47" xr6:coauthVersionMax="47" xr10:uidLastSave="{00000000-0000-0000-0000-000000000000}"/>
  <workbookProtection workbookAlgorithmName="SHA-512" workbookHashValue="TlGwv+pVhKDgts+76PWYuKqOni8APGQ240B0VvNcw3poT0plHpLPQngXGWXh6p5OY01G8gP2mlh2jFPkTPKnoQ==" workbookSaltValue="PLchwSUxz3B/MezRwurnVQ==" workbookSpinCount="100000" lockStructure="1"/>
  <bookViews>
    <workbookView xWindow="-120" yWindow="-120" windowWidth="29040" windowHeight="15720" tabRatio="829" firstSheet="17" activeTab="30"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3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(QR)'!$I$370</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(QR)'!$I$370</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(QR)'!$J$370</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(QR)'!$K$370</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(QR)'!$I$371</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(QR)'!$J$371</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(QR)'!$K$371</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(QR)'!$I$372</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(QR)'!$J$372</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(QR)'!$K$372</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(QR)'!$I$373</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(QR)'!$J$373</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(QR)'!$K$373</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(QR)'!$AN$325</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(QR)'!$AN$326</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(QR)'!$AN$327</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(QR)'!$J$369</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(QR)'!$K$369</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(QR)'!$I$369</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(QR)'!$J$369</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(QR)'!$A$1:$I$379</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(QR)'!$A$1:$H$379</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(QR)'!$195:$195,'Attach-3 (QR)'!$244:$246,'Attach-3 (QR)'!$305:$319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(QR)'!$A$1:$I$379</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(QR)'!$195:$195,'Attach-3 (QR)'!$231:$357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(QR)'!$A$1:$H$379</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(QR)'!$A$1:$I$379</definedName>
    <definedName name="Z_176A4F7E_17B2_43CD_BA12_35A58E9B73EF_.wvu.Rows" localSheetId="6" hidden="1">'Attach-3 (QR)'!$19:$23,'Attach-3 (QR)'!$25:$25,'Attach-3 (QR)'!$35:$35,'Attach-3 (QR)'!#REF!,'Attach-3 (QR)'!#REF!,'Attach-3 (QR)'!$180:$186,'Attach-3 (QR)'!$195:$195,'Attach-3 (QR)'!$231:$357</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(QR)'!$A$1:$I$379</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(QR)'!$195:$195,'Attach-3 (QR)'!$231:$357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(QR)'!$A$1:$H$379</definedName>
    <definedName name="Z_20A53A97_D2BD_4E7F_8ABC_E5DF94CF88E8_.wvu.PrintArea" localSheetId="4" hidden="1">'Attach-3 (QR)_old'!$A$1:$H$407</definedName>
    <definedName name="Z_20A53A97_D2BD_4E7F_8ABC_E5DF94CF88E8_.wvu.Rows" localSheetId="6" hidden="1">'Attach-3 (QR)'!#REF!,'Attach-3 (QR)'!#REF!,'Attach-3 (QR)'!#REF!,'Attach-3 (QR)'!$244:$246,'Attach-3 (QR)'!$268:$299,'Attach-3 (QR)'!$310:$319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(QR)'!$A$1:$I$379</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(QR)'!$195:$195,'Attach-3 (QR)'!$231:$357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(QR)'!$A$1:$I$379</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(QR)'!$195:$195,'Attach-3 (QR)'!$231:$357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(QR)'!$A$1:$H$379</definedName>
    <definedName name="Z_280EA05C_4582_4B0F_895F_5C9134A73222_.wvu.PrintArea" localSheetId="4" hidden="1">'Attach-3 (QR)_old'!$A$1:$H$407</definedName>
    <definedName name="Z_280EA05C_4582_4B0F_895F_5C9134A73222_.wvu.Rows" localSheetId="6" hidden="1">'Attach-3 (QR)'!$180:$186,'Attach-3 (QR)'!#REF!,'Attach-3 (QR)'!#REF!,'Attach-3 (QR)'!$244:$246,'Attach-3 (QR)'!$268:$299,'Attach-3 (QR)'!$310:$319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(QR)'!$A$1:$H$379</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(QR)'!$195:$195,'Attach-3 (QR)'!$244:$246,'Attach-3 (QR)'!$268:$299,'Attach-3 (QR)'!$305:$319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(QR)'!$A$1:$H$379</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(QR)'!$195:$195,'Attach-3 (QR)'!$244:$246,'Attach-3 (QR)'!$260:$300,'Attach-3 (QR)'!$305:$319,'Attach-3 (QR)'!$337:$358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(QR)'!$A$1:$I$379</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(QR)'!$195:$195,'Attach-3 (QR)'!$231:$357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(QR)'!$A$1:$I$379</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(QR)'!$195:$195,'Attach-3 (QR)'!$231:$357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(QR)'!$A$1:$H$379</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(QR)'!$A$1:$I$379</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(QR)'!$195:$195,'Attach-3 (QR)'!$231:$357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(QR)'!$A$1:$I$379</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(QR)'!$195:$195,'Attach-3 (QR)'!$231:$357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(QR)'!$A$1:$I$379</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(QR)'!$195:$195,'Attach-3 (QR)'!$231:$357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(QR)'!$A$1:$I$379</definedName>
    <definedName name="Z_5802F788_6BC6_4DD2_9B34_FB4B8F376754_.wvu.Rows" localSheetId="6" hidden="1">'Attach-3 (QR)'!$19:$23,'Attach-3 (QR)'!$25:$25,'Attach-3 (QR)'!$35:$35,'Attach-3 (QR)'!#REF!,'Attach-3 (QR)'!#REF!,'Attach-3 (QR)'!$180:$186,'Attach-3 (QR)'!$195:$195,'Attach-3 (QR)'!$231:$357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(QR)'!$A$1:$H$379</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(QR)'!$195:$195,'Attach-3 (QR)'!$244:$246,'Attach-3 (QR)'!$268:$299,'Attach-3 (QR)'!$305:$319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(QR)'!$A$1:$I$379</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(QR)'!$195:$195,'Attach-3 (QR)'!$231:$357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(QR)'!$A$1:$I$379</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(QR)'!$195:$195,'Attach-3 (QR)'!$231:$357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(QR)'!$A$1:$I$379</definedName>
    <definedName name="Z_6DC6C963_9F04_44DD_BC90_C1641F014E55_.wvu.Rows" localSheetId="6" hidden="1">'Attach-3 (QR)'!$19:$23,'Attach-3 (QR)'!$25:$25,'Attach-3 (QR)'!$35:$35,'Attach-3 (QR)'!#REF!,'Attach-3 (QR)'!#REF!,'Attach-3 (QR)'!$180:$186,'Attach-3 (QR)'!$195:$195,'Attach-3 (QR)'!$231:$357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(QR)'!$A$1:$H$379</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(QR)'!$195:$195,'Attach-3 (QR)'!$244:$246,'Attach-3 (QR)'!$260:$300,'Attach-3 (QR)'!$305:$319,'Attach-3 (QR)'!$337:$358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(QR)'!$195:$195,'Attach-3 (QR)'!$231:$357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(QR)'!$A$1:$H$379</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(QR)'!$195:$195,'Attach-3 (QR)'!$244:$246,'Attach-3 (QR)'!$260:$300,'Attach-3 (QR)'!$305:$319,'Attach-3 (QR)'!$337:$358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(QR)'!$A$1:$I$379</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(QR)'!$195:$195,'Attach-3 (QR)'!$231:$357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(QR)'!$A$1:$H$379</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(QR)'!$195:$195,'Attach-3 (QR)'!$244:$246,'Attach-3 (QR)'!$268:$299,'Attach-3 (QR)'!$305:$319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(QR)'!$A$1:$H$379</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(QR)'!$A$1:$I$379</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(QR)'!$195:$195,'Attach-3 (QR)'!$231:$357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(QR)'!$A$1:$I$379</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(QR)'!$195:$195,'Attach-3 (QR)'!$231:$357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(QR)'!$A$1:$I$379</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(QR)'!$195:$195,'Attach-3 (QR)'!$231:$357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(QR)'!$A$1:$H$379</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(QR)'!$195:$195,'Attach-3 (QR)'!$244:$246,'Attach-3 (QR)'!$268:$299,'Attach-3 (QR)'!$305:$319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(QR)'!$A$1:$H$379</definedName>
    <definedName name="Z_A317F5C2_E44F_4A46_8833_2AE6CAE06F6E_.wvu.PrintArea" localSheetId="4" hidden="1">'Attach-3 (QR)_old'!$A$1:$H$407</definedName>
    <definedName name="Z_A317F5C2_E44F_4A46_8833_2AE6CAE06F6E_.wvu.Rows" localSheetId="6" hidden="1">'Attach-3 (QR)'!#REF!,'Attach-3 (QR)'!#REF!,'Attach-3 (QR)'!#REF!,'Attach-3 (QR)'!$244:$246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(QR)'!$A$1:$H$379</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(QR)'!$244:$246,'Attach-3 (QR)'!$268:$299,'Attach-3 (QR)'!$310:$319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(QR)'!$A$1:$I$379</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(QR)'!$195:$195,'Attach-3 (QR)'!$231:$357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(QR)'!$A$1:$I$379</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(QR)'!$195:$195,'Attach-3 (QR)'!$231:$357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PrintArea" localSheetId="15" hidden="1">'Attach 10'!$A$1:$E$21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PrintArea" localSheetId="15" hidden="1">'Attach 10'!$A$1:$E$21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(QR)'!$A$1:$I$379</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(QR)'!$195:$195,'Attach-3 (QR)'!$231:$357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(QR)'!$A$1:$H$379</definedName>
    <definedName name="Z_D5994A17_2357_4B78_B667_DDB5D94B6FD1_.wvu.PrintArea" localSheetId="4" hidden="1">'Attach-3 (QR)_old'!$A$1:$H$407</definedName>
    <definedName name="Z_D5994A17_2357_4B78_B667_DDB5D94B6FD1_.wvu.Rows" localSheetId="6" hidden="1">'Attach-3 (QR)'!#REF!,'Attach-3 (QR)'!#REF!,'Attach-3 (QR)'!#REF!,'Attach-3 (QR)'!$244:$246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(QR)'!$A$1:$I$379</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(QR)'!$195:$195,'Attach-3 (QR)'!$231:$357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(QR)'!$195:$195,'Attach-3 (QR)'!$231:$357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(QR)'!$A$1:$H$379</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(QR)'!$A$1:$I$379</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(QR)'!$195:$195,'Attach-3 (QR)'!$231:$357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(QR)'!$A$1:$I$379</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(QR)'!$195:$195,'Attach-3 (QR)'!$231:$357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iterate="1"/>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8" l="1"/>
  <c r="B20" i="36"/>
  <c r="E12" i="36"/>
  <c r="E11" i="36"/>
  <c r="E10" i="36"/>
  <c r="E9" i="36"/>
  <c r="E8" i="36"/>
  <c r="A9" i="36"/>
  <c r="A8" i="36"/>
  <c r="A3" i="36"/>
  <c r="A1" i="36"/>
  <c r="E1" i="36"/>
  <c r="B57" i="32"/>
  <c r="B56" i="32"/>
  <c r="B55" i="32"/>
  <c r="B54" i="32"/>
  <c r="E1" i="28"/>
  <c r="A46" i="15"/>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A26" i="18" l="1"/>
  <c r="A48" i="26" l="1"/>
  <c r="A43" i="26" l="1"/>
  <c r="A42" i="26"/>
  <c r="A40" i="26"/>
  <c r="A39" i="26"/>
  <c r="B92" i="32" l="1"/>
  <c r="B53" i="32" l="1"/>
  <c r="B52" i="32"/>
  <c r="B51" i="32"/>
  <c r="E198" i="7" l="1"/>
  <c r="D43" i="7"/>
  <c r="A50" i="21" l="1"/>
  <c r="A7" i="4" l="1"/>
  <c r="A7" i="7" l="1"/>
  <c r="A7" i="31"/>
  <c r="A7" i="29"/>
  <c r="A7" i="30"/>
  <c r="A7" i="28"/>
  <c r="B20" i="23"/>
  <c r="G10" i="23"/>
  <c r="G9" i="23"/>
  <c r="G8" i="23"/>
  <c r="A8" i="23"/>
  <c r="G7" i="23"/>
  <c r="Z2" i="23"/>
  <c r="E267" i="7" l="1"/>
  <c r="E231" i="7"/>
  <c r="B22" i="7"/>
  <c r="M21" i="7"/>
  <c r="M197" i="7" s="1"/>
  <c r="B21" i="7"/>
  <c r="M20" i="7"/>
  <c r="M195" i="7" s="1"/>
  <c r="B20" i="7"/>
  <c r="H10" i="7"/>
  <c r="H9" i="7"/>
  <c r="H8" i="7"/>
  <c r="A8" i="7"/>
  <c r="H7" i="7"/>
  <c r="I1" i="7"/>
  <c r="B267" i="7" l="1"/>
  <c r="B347" i="7" s="1"/>
  <c r="B198" i="7"/>
  <c r="B323" i="7" s="1"/>
  <c r="B231" i="7"/>
  <c r="B335" i="7" s="1"/>
  <c r="B17" i="32" l="1"/>
  <c r="B152" i="5" l="1"/>
  <c r="B10" i="4" l="1"/>
  <c r="B11" i="36" s="1"/>
  <c r="B11" i="4"/>
  <c r="B12" i="36" s="1"/>
  <c r="B12" i="4"/>
  <c r="B13" i="36" s="1"/>
  <c r="B9" i="4"/>
  <c r="B10" i="36" s="1"/>
  <c r="B12" i="31" l="1"/>
  <c r="B12" i="28"/>
  <c r="B12" i="29"/>
  <c r="B12" i="30"/>
  <c r="B11" i="28"/>
  <c r="B11" i="31"/>
  <c r="B11" i="30"/>
  <c r="B11" i="29"/>
  <c r="B9" i="7"/>
  <c r="B9" i="29"/>
  <c r="B9" i="30"/>
  <c r="B9" i="28"/>
  <c r="B9" i="31"/>
  <c r="B10" i="7"/>
  <c r="B10" i="28"/>
  <c r="B10" i="30"/>
  <c r="B10" i="29"/>
  <c r="B10" i="31"/>
  <c r="B12" i="5"/>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E20" i="36" s="1"/>
  <c r="AA24" i="4"/>
  <c r="B25" i="4"/>
  <c r="B21" i="36" s="1"/>
  <c r="E25" i="4"/>
  <c r="E21" i="36" s="1"/>
  <c r="AA25" i="4"/>
  <c r="B1" i="3"/>
  <c r="B2" i="3"/>
  <c r="I6" i="3"/>
  <c r="J6" i="3" s="1"/>
  <c r="K91" i="32" s="1"/>
  <c r="AA6" i="3"/>
  <c r="B7" i="3"/>
  <c r="I15" i="3"/>
  <c r="J15" i="3" s="1"/>
  <c r="L15" i="3"/>
  <c r="J21" i="3"/>
  <c r="B23" i="3"/>
  <c r="B24" i="3"/>
  <c r="H36" i="3"/>
  <c r="F1" i="2"/>
  <c r="B3" i="2"/>
  <c r="A8" i="24" l="1"/>
  <c r="A8" i="29"/>
  <c r="A8" i="30"/>
  <c r="A8" i="31"/>
  <c r="A8" i="28"/>
  <c r="E25" i="31"/>
  <c r="E25" i="30"/>
  <c r="E25" i="28"/>
  <c r="E25" i="29"/>
  <c r="C378" i="7"/>
  <c r="B25" i="31"/>
  <c r="B25" i="29"/>
  <c r="B25" i="30"/>
  <c r="B25" i="28"/>
  <c r="E24" i="31"/>
  <c r="E24" i="29"/>
  <c r="E24" i="28"/>
  <c r="E24" i="30"/>
  <c r="B24" i="31"/>
  <c r="B24" i="29"/>
  <c r="B24" i="28"/>
  <c r="B24" i="30"/>
  <c r="A1" i="28"/>
  <c r="A1" i="29"/>
  <c r="A1" i="30"/>
  <c r="A1" i="31"/>
  <c r="A3" i="31"/>
  <c r="A3" i="30"/>
  <c r="A3" i="28"/>
  <c r="A3" i="29"/>
  <c r="A1" i="22"/>
  <c r="A1" i="11"/>
  <c r="A1" i="7"/>
  <c r="A1" i="15"/>
  <c r="A1" i="32"/>
  <c r="G378" i="7"/>
  <c r="F49" i="15"/>
  <c r="G377" i="7"/>
  <c r="F48" i="15"/>
  <c r="A3" i="7"/>
  <c r="A3" i="15"/>
  <c r="C377"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9"/>
  <c r="A4" i="34" l="1"/>
  <c r="E27" i="22"/>
  <c r="B9" i="23"/>
  <c r="H20" i="23" s="1"/>
  <c r="AI9" i="32"/>
  <c r="AI7" i="32"/>
  <c r="AI8" i="32" s="1"/>
  <c r="A73" i="11"/>
  <c r="A36" i="11"/>
  <c r="B94" i="32" l="1"/>
</calcChain>
</file>

<file path=xl/sharedStrings.xml><?xml version="1.0" encoding="utf-8"?>
<sst xmlns="http://schemas.openxmlformats.org/spreadsheetml/2006/main" count="2123" uniqueCount="1054">
  <si>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</si>
  <si>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</si>
  <si>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</si>
  <si>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</si>
  <si>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</si>
  <si>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</si>
  <si>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</si>
  <si>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</si>
  <si>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</si>
  <si>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</si>
  <si>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</si>
  <si>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</si>
  <si>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</si>
  <si>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</si>
  <si>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</si>
  <si>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</si>
  <si>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</si>
  <si>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</si>
  <si>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</si>
  <si>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</si>
  <si>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</si>
  <si>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</si>
  <si>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</si>
  <si>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</si>
  <si>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</si>
  <si>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</si>
  <si>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</si>
  <si>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</si>
  <si>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</si>
  <si>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</si>
  <si>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</si>
  <si>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</si>
  <si>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</si>
  <si>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</si>
  <si>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</si>
  <si>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</si>
  <si>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</si>
  <si>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</si>
  <si>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</si>
  <si>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</si>
  <si>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</si>
  <si>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</si>
  <si>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</si>
  <si>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</si>
  <si>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</si>
  <si>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</si>
  <si>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</si>
  <si>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</si>
  <si>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</si>
  <si>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</si>
  <si>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</si>
  <si>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</si>
  <si>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</si>
  <si>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</si>
  <si>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</si>
  <si>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</si>
  <si>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</si>
  <si>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</si>
  <si>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</si>
  <si>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</si>
  <si>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</si>
  <si>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</si>
  <si>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</si>
  <si>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</si>
  <si>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</si>
  <si>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</si>
  <si>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</si>
  <si>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</si>
  <si>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</si>
  <si>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</si>
  <si>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</si>
  <si>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</si>
  <si>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</si>
  <si>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</si>
  <si>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</si>
  <si>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</si>
  <si>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</si>
  <si>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</si>
  <si>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</si>
  <si>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</si>
  <si>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</si>
  <si>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</si>
  <si>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</si>
  <si>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</si>
  <si>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</si>
  <si>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</si>
  <si>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</si>
  <si>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</si>
  <si>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</si>
  <si>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</si>
  <si>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</si>
  <si>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</si>
  <si>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</si>
  <si>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</si>
  <si>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</si>
  <si>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</si>
  <si>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</si>
  <si>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</si>
  <si>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</si>
  <si>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</si>
  <si>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</si>
  <si>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</si>
  <si>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</si>
  <si>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</si>
  <si>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</si>
  <si>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</si>
  <si>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</si>
  <si>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</si>
  <si>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</si>
  <si>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</si>
  <si>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</si>
  <si>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</si>
  <si>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</si>
  <si>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</si>
  <si>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</si>
  <si>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</si>
  <si>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</si>
  <si>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</si>
  <si>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</si>
  <si>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</si>
  <si>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</si>
  <si>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</si>
  <si>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</si>
  <si>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</si>
  <si>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</si>
  <si>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</si>
  <si>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</si>
  <si>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</si>
  <si>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</si>
  <si>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</si>
  <si>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</si>
  <si>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</si>
  <si>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</si>
  <si>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</si>
  <si>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</si>
  <si>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</si>
  <si>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</si>
  <si>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</si>
  <si>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</si>
  <si>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</si>
  <si>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</si>
  <si>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</si>
  <si>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</si>
  <si>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</si>
  <si>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</si>
  <si>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</si>
  <si>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</si>
  <si>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</si>
  <si>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</si>
  <si>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</si>
  <si>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</si>
  <si>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</si>
  <si>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</si>
  <si>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</si>
  <si>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</si>
  <si>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</si>
  <si>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</si>
  <si>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</si>
  <si>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</si>
  <si>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</si>
  <si>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</si>
  <si>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</si>
  <si>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</si>
  <si>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</si>
  <si>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</si>
  <si>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</si>
  <si>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</si>
  <si>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</si>
  <si>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</si>
  <si>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</si>
  <si>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</si>
  <si>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</si>
  <si>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</si>
  <si>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</si>
  <si>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</si>
  <si>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</si>
  <si>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</si>
  <si>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</si>
  <si>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</si>
  <si>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</si>
  <si>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</si>
  <si>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</si>
  <si>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</si>
  <si>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</si>
  <si>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</si>
  <si>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</si>
  <si>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</si>
  <si>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</si>
  <si>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</si>
  <si>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</si>
  <si>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</si>
  <si>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</si>
  <si>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</si>
  <si>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</si>
  <si>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</si>
  <si>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</si>
  <si>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</si>
  <si>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</si>
  <si>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</si>
  <si>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</si>
  <si>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</si>
  <si>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</si>
  <si>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</si>
  <si>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</si>
  <si>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</si>
  <si>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</si>
  <si>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</si>
  <si>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</si>
  <si>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</si>
  <si>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</si>
  <si>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</si>
  <si>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</si>
  <si>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</si>
  <si>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</si>
  <si>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</si>
  <si>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</si>
  <si>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</si>
  <si>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</si>
  <si>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</si>
  <si>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</si>
  <si>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</si>
  <si>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</si>
  <si>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</si>
  <si>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</si>
  <si>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</si>
  <si>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</si>
  <si>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</si>
  <si>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</si>
  <si>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</si>
  <si>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</si>
  <si>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</si>
  <si>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</si>
  <si>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</si>
  <si>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</si>
  <si>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</si>
  <si>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</si>
  <si>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</si>
  <si>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</si>
  <si>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</si>
  <si>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</si>
  <si>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</si>
  <si>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</si>
  <si>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</si>
  <si>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</si>
  <si>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</si>
  <si>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</si>
  <si>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</si>
  <si>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</si>
  <si>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</si>
  <si>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</si>
  <si>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</si>
  <si>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</si>
  <si>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</si>
  <si>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</si>
  <si>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</si>
  <si>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</si>
  <si>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</si>
  <si>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</si>
  <si>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</si>
  <si>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</si>
  <si>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</si>
  <si>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</si>
  <si>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</si>
  <si>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</si>
  <si>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</si>
  <si>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</si>
  <si>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</si>
  <si>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</si>
  <si>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</si>
  <si>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</si>
  <si>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</si>
  <si>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</si>
  <si>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</si>
  <si>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</si>
  <si>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</si>
  <si>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</si>
  <si>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</si>
  <si>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</si>
  <si>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</si>
  <si>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</si>
  <si>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</si>
  <si>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</si>
  <si>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</si>
  <si>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</si>
  <si>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</si>
  <si>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</si>
  <si>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</si>
  <si>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</si>
  <si>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</si>
  <si>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</si>
  <si>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</si>
  <si>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Name of the Collaborator
{The qualifying data/details for collaborator for the equipment is to be furnished in Format-A  above)</t>
  </si>
  <si>
    <t>B1</t>
  </si>
  <si>
    <t>B2</t>
  </si>
  <si>
    <t>Indicate details below in case Contract executed by bidder for Transformer</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</si>
  <si>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</si>
  <si>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</si>
  <si>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</si>
  <si>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</si>
  <si>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</si>
  <si>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</si>
  <si>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</si>
  <si>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</si>
  <si>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</si>
  <si>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</si>
  <si>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</si>
  <si>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</si>
  <si>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</si>
  <si>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</si>
  <si>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</si>
  <si>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</si>
  <si>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</si>
  <si>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</si>
  <si>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</si>
  <si>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</si>
  <si>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</si>
  <si>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</si>
  <si>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</si>
  <si>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</si>
  <si>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</si>
  <si>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</si>
  <si>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</si>
  <si>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</si>
  <si>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</si>
  <si>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</si>
  <si>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</si>
  <si>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</si>
  <si>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</si>
  <si>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</si>
  <si>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</si>
  <si>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</si>
  <si>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</si>
  <si>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</si>
  <si>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</si>
  <si>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</si>
  <si>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</si>
  <si>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</si>
  <si>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</si>
  <si>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</si>
  <si>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</si>
  <si>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</si>
  <si>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</si>
  <si>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</si>
  <si>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</si>
  <si>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</si>
  <si>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</si>
  <si>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</si>
  <si>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</si>
  <si>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</si>
  <si>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</si>
  <si>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</si>
  <si>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</si>
  <si>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</si>
  <si>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</si>
  <si>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</si>
  <si>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</si>
  <si>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</si>
  <si>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</si>
  <si>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</si>
  <si>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</si>
  <si>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</si>
  <si>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</si>
  <si>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</si>
  <si>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</si>
  <si>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</si>
  <si>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</si>
  <si>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</si>
  <si>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</si>
  <si>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</si>
  <si>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</si>
  <si>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</si>
  <si>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</si>
  <si>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</si>
  <si>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</si>
  <si>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</si>
  <si>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</si>
  <si>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</si>
  <si>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</si>
  <si>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</si>
  <si>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</si>
  <si>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</si>
  <si>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</si>
  <si>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</si>
  <si>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</si>
  <si>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</si>
  <si>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</si>
  <si>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</si>
  <si>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</si>
  <si>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</si>
  <si>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</si>
  <si>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</si>
  <si>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</si>
  <si>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</si>
  <si>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</si>
  <si>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</si>
  <si>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</si>
  <si>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</si>
  <si>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</si>
  <si>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</si>
  <si>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</si>
  <si>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</si>
  <si>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</si>
  <si>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</si>
  <si>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</si>
  <si>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</si>
  <si>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</si>
  <si>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</si>
  <si>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</si>
  <si>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</si>
  <si>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</si>
  <si>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</si>
  <si>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</si>
  <si>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</si>
  <si>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</si>
  <si>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</si>
  <si>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</si>
  <si>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</si>
  <si>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</si>
  <si>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</si>
  <si>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</si>
  <si>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</si>
  <si>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</si>
  <si>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</si>
  <si>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</si>
  <si>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</si>
  <si>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</si>
  <si>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</si>
  <si>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</si>
  <si>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</si>
  <si>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</si>
  <si>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</si>
  <si>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</si>
  <si>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</si>
  <si>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</si>
  <si>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</si>
  <si>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</si>
  <si>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</si>
  <si>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</si>
  <si>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</si>
  <si>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</si>
  <si>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</si>
  <si>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</si>
  <si>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</si>
  <si>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</si>
  <si>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</si>
  <si>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</si>
  <si>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</si>
  <si>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</si>
  <si>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</si>
  <si>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</si>
  <si>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</si>
  <si>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</si>
  <si>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</si>
  <si>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</si>
  <si>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</si>
  <si>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</si>
  <si>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</si>
  <si>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</si>
  <si>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</si>
  <si>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</si>
  <si>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</si>
  <si>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</si>
  <si>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</si>
  <si>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</si>
  <si>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</si>
  <si>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</si>
  <si>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</si>
  <si>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</si>
  <si>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</si>
  <si>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</si>
  <si>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</si>
  <si>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</si>
  <si>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</si>
  <si>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</si>
  <si>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</si>
  <si>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</si>
  <si>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</si>
  <si>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</si>
  <si>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</si>
  <si>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</si>
  <si>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</si>
  <si>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</si>
  <si>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</si>
  <si>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</si>
  <si>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</si>
  <si>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</si>
  <si>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</si>
  <si>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</si>
  <si>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</si>
  <si>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</si>
  <si>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</si>
  <si>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</si>
  <si>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</si>
  <si>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</si>
  <si>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</si>
  <si>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</si>
  <si>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</si>
  <si>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</si>
  <si>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</si>
  <si>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</si>
  <si>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</si>
  <si>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</si>
  <si>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</si>
  <si>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</si>
  <si>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</si>
  <si>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</si>
  <si>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</si>
  <si>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</si>
  <si>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</si>
  <si>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</si>
  <si>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</si>
  <si>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</si>
  <si>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</si>
  <si>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</si>
  <si>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</si>
  <si>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</si>
  <si>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</si>
  <si>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</si>
  <si>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</si>
  <si>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</si>
  <si>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</si>
  <si>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</si>
  <si>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</si>
  <si>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</si>
  <si>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</si>
  <si>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</si>
  <si>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</si>
  <si>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</si>
  <si>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</si>
  <si>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</si>
  <si>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</si>
  <si>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</si>
  <si>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</si>
  <si>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</si>
  <si>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</si>
  <si>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</si>
  <si>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</si>
  <si>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</si>
  <si>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</si>
  <si>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</si>
  <si>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</si>
  <si>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</si>
  <si>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</si>
  <si>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</si>
  <si>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</si>
  <si>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</si>
  <si>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</si>
  <si>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</si>
  <si>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</si>
  <si>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</si>
  <si>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</si>
  <si>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</si>
  <si>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</si>
  <si>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</si>
  <si>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</si>
  <si>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</si>
  <si>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</si>
  <si>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</si>
  <si>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</si>
  <si>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</si>
  <si>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</si>
  <si>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</si>
  <si>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</si>
  <si>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</si>
  <si>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</si>
  <si>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</si>
  <si>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</si>
  <si>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</si>
  <si>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</si>
  <si>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</si>
  <si>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</si>
  <si>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</si>
  <si>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</si>
  <si>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</si>
  <si>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</si>
  <si>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</si>
  <si>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</si>
  <si>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</si>
  <si>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</si>
  <si>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</si>
  <si>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</si>
  <si>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</si>
  <si>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</si>
  <si>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</si>
  <si>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</si>
  <si>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</si>
  <si>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</si>
  <si>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</si>
  <si>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</si>
  <si>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</si>
  <si>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</si>
  <si>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</si>
  <si>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</si>
  <si>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</si>
  <si>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</si>
  <si>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</si>
  <si>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</si>
  <si>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</si>
  <si>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</si>
  <si>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</si>
  <si>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</si>
  <si>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</si>
  <si>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</si>
  <si>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</si>
  <si>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</si>
  <si>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</si>
  <si>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</si>
  <si>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</si>
  <si>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</si>
  <si>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</si>
  <si>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</si>
  <si>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</si>
  <si>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</si>
  <si>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</si>
  <si>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</si>
  <si>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</si>
  <si>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</si>
  <si>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</si>
  <si>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</si>
  <si>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</si>
  <si>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</si>
  <si>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</si>
  <si>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</si>
  <si>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</si>
  <si>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</si>
  <si>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</si>
  <si>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</si>
  <si>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</si>
  <si>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</si>
  <si>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</si>
  <si>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</si>
  <si>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</si>
  <si>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</si>
  <si>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</si>
  <si>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</si>
  <si>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</si>
  <si>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</si>
  <si>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</si>
  <si>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</si>
  <si>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</si>
  <si>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</si>
  <si>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</si>
  <si>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</si>
  <si>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</si>
  <si>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</si>
  <si>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</si>
  <si>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</si>
  <si>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</si>
  <si>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</si>
  <si>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</si>
  <si>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</si>
  <si>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</si>
  <si>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</si>
  <si>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</si>
  <si>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</si>
  <si>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</si>
  <si>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</si>
  <si>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</si>
  <si>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</si>
  <si>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</si>
  <si>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</si>
  <si>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</si>
  <si>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</si>
  <si>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</si>
  <si>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</si>
  <si>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</si>
  <si>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</si>
  <si>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</si>
  <si>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</si>
  <si>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</si>
  <si>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</si>
  <si>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</si>
  <si>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</si>
  <si>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</si>
  <si>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</si>
  <si>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</si>
  <si>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</si>
  <si>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</si>
  <si>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</si>
  <si>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</si>
  <si>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</si>
  <si>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</si>
  <si>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</si>
  <si>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</si>
  <si>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</si>
  <si>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</si>
  <si>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</si>
  <si>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</si>
  <si>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</si>
  <si>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</si>
  <si>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</si>
  <si>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</si>
  <si>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</si>
  <si>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</si>
  <si>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</si>
  <si>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</si>
  <si>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</si>
  <si>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</si>
  <si>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</si>
  <si>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</si>
  <si>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</si>
  <si>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</si>
  <si>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</si>
  <si>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</si>
  <si>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</si>
  <si>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</si>
  <si>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</si>
  <si>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</si>
  <si>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</si>
  <si>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</si>
  <si>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</si>
  <si>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</si>
  <si>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</si>
  <si>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</si>
  <si>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</si>
  <si>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</si>
  <si>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</si>
  <si>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</si>
  <si>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</si>
  <si>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</si>
  <si>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</si>
  <si>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</si>
  <si>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</si>
  <si>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</si>
  <si>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</si>
  <si>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</si>
  <si>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</si>
  <si>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</si>
  <si>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</si>
  <si>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</si>
  <si>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</si>
  <si>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</si>
  <si>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</si>
  <si>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</si>
  <si>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</si>
  <si>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</si>
  <si>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</si>
  <si>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</si>
  <si>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</si>
  <si>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</si>
  <si>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</si>
  <si>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</si>
  <si>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</si>
  <si>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</si>
  <si>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</si>
  <si>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</si>
  <si>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</si>
  <si>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</si>
  <si>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</si>
  <si>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</si>
  <si>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</si>
  <si>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</si>
  <si>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</si>
  <si>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</si>
  <si>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</si>
  <si>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</si>
  <si>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</si>
  <si>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</si>
  <si>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</si>
  <si>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</si>
  <si>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</si>
  <si>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</si>
  <si>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</si>
  <si>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</si>
  <si>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</si>
  <si>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</si>
  <si>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</si>
  <si>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</si>
  <si>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</si>
  <si>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</si>
  <si>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</si>
  <si>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</si>
  <si>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</si>
  <si>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</si>
  <si>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</si>
  <si>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</si>
  <si>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</si>
  <si>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</si>
  <si>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</si>
  <si>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</si>
  <si>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</si>
  <si>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</si>
  <si>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</si>
  <si>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</si>
  <si>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</si>
  <si>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</si>
  <si>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</si>
  <si>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</si>
  <si>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</si>
  <si>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</si>
  <si>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</si>
  <si>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</si>
  <si>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</si>
  <si>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</si>
  <si>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</si>
  <si>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</si>
  <si>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</si>
  <si>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</si>
  <si>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</si>
  <si>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</si>
  <si>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</si>
  <si>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</si>
  <si>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</si>
  <si>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</si>
  <si>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</si>
  <si>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</si>
  <si>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</si>
  <si>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</si>
  <si>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</si>
  <si>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</si>
  <si>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</si>
  <si>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</si>
  <si>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</si>
  <si>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</si>
  <si>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</si>
  <si>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</si>
  <si>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</si>
  <si>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</si>
  <si>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</si>
  <si>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</si>
  <si>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</si>
  <si>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</si>
  <si>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</si>
  <si>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</si>
  <si>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</si>
  <si>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</si>
  <si>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</si>
  <si>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</si>
  <si>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</si>
  <si>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</si>
  <si>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</si>
  <si>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</si>
  <si>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</si>
  <si>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</si>
  <si>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</si>
  <si>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</si>
  <si>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</si>
  <si>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</si>
  <si>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</si>
  <si>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</si>
  <si>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</si>
  <si>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</si>
  <si>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</si>
  <si>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</si>
  <si>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</si>
  <si>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</si>
  <si>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</si>
  <si>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</si>
  <si>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</si>
  <si>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</si>
  <si>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</si>
  <si>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</si>
  <si>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</si>
  <si>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</si>
  <si>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</si>
  <si>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</si>
  <si>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</si>
  <si>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</si>
  <si>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</si>
  <si>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</si>
  <si>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</si>
  <si>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</si>
  <si>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</si>
  <si>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</si>
  <si>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</si>
  <si>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</si>
  <si>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</si>
  <si>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</si>
  <si>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</si>
  <si>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</si>
  <si>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</si>
  <si>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</si>
  <si>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</si>
  <si>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</si>
  <si>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</si>
  <si>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</si>
  <si>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</si>
  <si>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</si>
  <si>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</si>
  <si>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</si>
  <si>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</si>
  <si>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</si>
  <si>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</si>
  <si>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</si>
  <si>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</si>
  <si>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</si>
  <si>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</si>
  <si>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</si>
  <si>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</si>
  <si>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</si>
  <si>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</si>
  <si>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</si>
  <si>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</si>
  <si>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</si>
  <si>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</si>
  <si>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</si>
  <si>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</si>
  <si>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</si>
  <si>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</si>
  <si>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</si>
  <si>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</si>
  <si>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</si>
  <si>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</si>
  <si>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</si>
  <si>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</si>
  <si>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</si>
  <si>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</si>
  <si>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</si>
  <si>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</si>
  <si>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</si>
  <si>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</si>
  <si>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</si>
  <si>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</si>
  <si>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</si>
  <si>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</si>
  <si>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</si>
  <si>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</si>
  <si>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</si>
  <si>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</si>
  <si>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</si>
  <si>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</si>
  <si>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</si>
  <si>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</si>
  <si>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</si>
  <si>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</si>
  <si>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</si>
  <si>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</si>
  <si>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</si>
  <si>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</si>
  <si>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</si>
  <si>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</si>
  <si>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</si>
  <si>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</si>
  <si>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</si>
  <si>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</si>
  <si>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</si>
  <si>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</si>
  <si>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</si>
  <si>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</si>
  <si>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</si>
  <si>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</si>
  <si>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</si>
  <si>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</si>
  <si>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</si>
  <si>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</si>
  <si>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</si>
  <si>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</si>
  <si>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</si>
  <si>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</si>
  <si>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</si>
  <si>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</si>
  <si>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</si>
  <si>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</si>
  <si>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</si>
  <si>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</si>
  <si>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</si>
  <si>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</si>
  <si>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</si>
  <si>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</si>
  <si>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</si>
  <si>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</si>
  <si>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</si>
  <si>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</si>
  <si>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</si>
  <si>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</si>
  <si>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</si>
  <si>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</si>
  <si>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</si>
  <si>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</si>
  <si>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</si>
  <si>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</si>
  <si>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</si>
  <si>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</si>
  <si>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</si>
  <si>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</si>
  <si>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</si>
  <si>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</si>
  <si>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</si>
  <si>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</si>
  <si>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</si>
  <si>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</si>
  <si>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</si>
  <si>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</si>
  <si>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</si>
  <si>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</si>
  <si>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</si>
  <si>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</si>
  <si>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</si>
  <si>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</si>
  <si>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</si>
  <si>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</si>
  <si>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</si>
  <si>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</si>
  <si>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</si>
  <si>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</si>
  <si>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</si>
  <si>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</si>
  <si>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</si>
  <si>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</si>
  <si>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</si>
  <si>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</si>
  <si>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</si>
  <si>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</si>
  <si>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</si>
  <si>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</si>
  <si>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</si>
  <si>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</si>
  <si>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</si>
  <si>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</si>
  <si>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</si>
  <si>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</si>
  <si>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</si>
  <si>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</si>
  <si>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</si>
  <si>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</si>
  <si>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</si>
  <si>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</si>
  <si>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</si>
  <si>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</si>
  <si>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</si>
  <si>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</si>
  <si>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</si>
  <si>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</si>
  <si>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</si>
  <si>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</si>
  <si>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</si>
  <si>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</si>
  <si>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</si>
  <si>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</si>
  <si>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Attachments 3(JV), 3(QR), 4,  4(A),  4(B),  5, 6, 7,  9,  10, 11, 12, 13, 14, 15, 16, 17, 18, 19, 23, 24, 26, 28 and Bid Form for 1st Envelope are included here.</t>
  </si>
  <si>
    <t>400kV Transformer Package LOT-4TR-01-Bulk for 4x500 MVA, 400/220/33KV 3-Ph Transformers under Bulk Procurement of 765kV and 400kV class Transformers and Reactors of various Capacities</t>
  </si>
  <si>
    <t xml:space="preserve">4TR-01-Bulk </t>
  </si>
  <si>
    <t xml:space="preserve"> CC/NT/W-TR/DOM/A04/24/02715</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</si>
  <si>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t>
  </si>
  <si>
    <t>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</si>
  <si>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Format-A: (for 2.1.1 above):</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</si>
  <si>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</si>
  <si>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</si>
  <si>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Format-B:</t>
  </si>
  <si>
    <t>Format for the Bidder in support of meeting the requirement of para 1.1.2, Annexure-A to BDS, Section-III, Volume-I of the Bidding Documents
The 345kV or above class transformer manufacturer(s) who have established production line in India for these equipment(s) based on technological support of a parent company or collaborator for the respective equipment(s)</t>
  </si>
  <si>
    <t>Whether Bidder has establishedproduction line in India for these equipment(s) based on technological support of a parent company or collaborator for the respective equipment(s)?</t>
  </si>
  <si>
    <t>Data/details:</t>
  </si>
  <si>
    <t>Voltage Level of Transformer manufactured in India &amp; type tested under the Contract based on technological support of Collaborator. (Indicate 220kV or above class only)</t>
  </si>
  <si>
    <t xml:space="preserve">Indicate Number of Transformer(s) under the contract </t>
  </si>
  <si>
    <t xml:space="preserve">Whether collaborator(s)  meets the technical experience criteria stipulated at 2.1 above, and the details of which is mentioned at Format-A above. </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</si>
  <si>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</si>
  <si>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</si>
  <si>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a) Net Worth for last 3 financial years should be positive.
b) Minimum Average Annual Turnover* (MAAT) for best three years i.e. 36 months out of last five financial years of the bidder should be </t>
    </r>
    <r>
      <rPr>
        <b/>
        <i/>
        <sz val="10"/>
        <color rgb="FFFF0000"/>
        <rFont val="Book Antiqua"/>
        <family val="1"/>
      </rPr>
      <t>Rs. 696.08 million</t>
    </r>
    <r>
      <rPr>
        <i/>
        <sz val="10"/>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0"/>
        <color rgb="FFFF0000"/>
        <rFont val="Book Antiqua"/>
        <family val="1"/>
      </rPr>
      <t xml:space="preserve">Rs. 116.01 million
</t>
    </r>
    <r>
      <rPr>
        <i/>
        <sz val="10"/>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</si>
  <si>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</si>
  <si>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
    </r>
    <r>
      <rPr>
        <b/>
        <sz val="12"/>
        <color rgb="FFFF0000"/>
        <rFont val="Book Antiqua"/>
        <family val="1"/>
      </rPr>
      <t xml:space="preserve">400kV Transformer Package LOT-4TR-01-Bulk </t>
    </r>
    <r>
      <rPr>
        <sz val="11"/>
        <rFont val="Book Antiqua"/>
        <family val="1"/>
      </rPr>
      <t>. The necessary documentary evidence is enclosed.</t>
    </r>
  </si>
  <si>
    <t>Transformer (excluding Insulating Oil) (ratings above 10MVA and voltage above 33kV up to 400kV)</t>
  </si>
  <si>
    <t xml:space="preserve">Name of Contract Undertaken
</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</si>
  <si>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27/03/2024</t>
    </r>
    <r>
      <rPr>
        <i/>
        <sz val="12"/>
        <rFont val="Book Antiqua"/>
        <family val="1"/>
      </rPr>
      <t>.
*Satisfactory operation means certificate issued by the Employer certifying the operation without any adverse remark.</t>
    </r>
  </si>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</sst>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12"/>
      <color rgb="FFFF0000"/>
      <name val="Book Antiqua"/>
      <family val="1"/>
    </font>
    <font>
      <b/>
      <sz val="8"/>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09">
    <xf numFmtId="0" fontId="0" fillId="0" borderId="0" xfId="0"/>
    <xf numFmtId="0" fontId="9"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10" fillId="0" borderId="4" xfId="61" applyFont="1" applyBorder="1" applyAlignment="1" applyProtection="1">
      <alignment horizontal="right" vertical="top" wrapText="1"/>
      <protection hidden="1"/>
    </xf>
    <xf numFmtId="0" fontId="2" fillId="0" borderId="0" xfId="61" applyProtection="1">
      <protection hidden="1"/>
    </xf>
    <xf numFmtId="0" fontId="9" fillId="0" borderId="0" xfId="61" applyFont="1" applyAlignment="1" applyProtection="1">
      <alignment vertical="center"/>
      <protection hidden="1"/>
    </xf>
    <xf numFmtId="0" fontId="10" fillId="0" borderId="0" xfId="61" applyFont="1" applyAlignment="1" applyProtection="1">
      <alignment horizontal="center" vertical="center"/>
      <protection hidden="1"/>
    </xf>
    <xf numFmtId="0" fontId="9" fillId="0" borderId="0" xfId="61" applyFont="1" applyAlignment="1" applyProtection="1">
      <alignment horizontal="justify" vertical="center"/>
      <protection hidden="1"/>
    </xf>
    <xf numFmtId="0" fontId="10" fillId="0" borderId="0" xfId="61" applyFont="1" applyAlignment="1" applyProtection="1">
      <alignment vertical="center"/>
      <protection hidden="1"/>
    </xf>
    <xf numFmtId="0" fontId="10" fillId="0" borderId="0" xfId="61" applyFont="1" applyAlignment="1" applyProtection="1">
      <alignment horizontal="justify" vertical="center" wrapText="1"/>
      <protection hidden="1"/>
    </xf>
    <xf numFmtId="0" fontId="48" fillId="0" borderId="0" xfId="61" applyFont="1" applyAlignment="1">
      <alignment horizontal="left"/>
    </xf>
    <xf numFmtId="0" fontId="9" fillId="0" borderId="0" xfId="61" applyFont="1" applyAlignment="1" applyProtection="1">
      <alignment vertical="top"/>
      <protection hidden="1"/>
    </xf>
    <xf numFmtId="0" fontId="10" fillId="0" borderId="0" xfId="61" applyFont="1" applyAlignment="1" applyProtection="1">
      <alignment horizontal="right" vertical="top"/>
      <protection hidden="1"/>
    </xf>
    <xf numFmtId="0" fontId="10" fillId="0" borderId="0" xfId="61" applyFont="1" applyAlignment="1" applyProtection="1">
      <alignment horizontal="left" vertical="center"/>
      <protection hidden="1"/>
    </xf>
    <xf numFmtId="173" fontId="10" fillId="0" borderId="0" xfId="61" applyNumberFormat="1" applyFont="1" applyAlignment="1" applyProtection="1">
      <alignment horizontal="left" vertical="center" indent="1"/>
      <protection hidden="1"/>
    </xf>
    <xf numFmtId="0" fontId="10" fillId="0" borderId="0" xfId="61" applyFont="1" applyAlignment="1" applyProtection="1">
      <alignment horizontal="right" vertical="center"/>
      <protection hidden="1"/>
    </xf>
    <xf numFmtId="0" fontId="10" fillId="0" borderId="0" xfId="61" applyFont="1" applyAlignment="1" applyProtection="1">
      <alignment horizontal="left" vertical="center" wrapText="1" indent="1"/>
      <protection hidden="1"/>
    </xf>
    <xf numFmtId="0" fontId="9" fillId="0" borderId="0" xfId="6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61" quotePrefix="1" applyFont="1" applyAlignment="1" applyProtection="1">
      <alignment horizontal="justify" vertical="top" wrapText="1"/>
      <protection hidden="1"/>
    </xf>
    <xf numFmtId="0" fontId="9" fillId="0" borderId="0" xfId="53" applyAlignment="1" applyProtection="1">
      <alignment horizontal="left" vertical="center"/>
      <protection hidden="1"/>
    </xf>
    <xf numFmtId="0" fontId="10" fillId="0" borderId="4" xfId="61"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61" applyFont="1" applyFill="1" applyAlignment="1" applyProtection="1">
      <alignment horizontal="center" vertical="center" wrapText="1"/>
      <protection hidden="1"/>
    </xf>
    <xf numFmtId="0" fontId="10" fillId="0" borderId="0" xfId="61" applyFont="1" applyAlignment="1" applyProtection="1">
      <alignment horizontal="justify" vertical="center" wrapText="1"/>
      <protection hidden="1"/>
    </xf>
    <xf numFmtId="0" fontId="10" fillId="0" borderId="0" xfId="61" applyFont="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3"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fmlaLink="$H$20" lockText="1" noThreeD="1"/>
</file>

<file path=xl/ctrlProps/ctrlProp149.xml><?xml version="1.0" encoding="utf-8"?>
<formControlPr xmlns="http://schemas.microsoft.com/office/spreadsheetml/2009/9/main" objectType="CheckBox" fmlaLink="$H$21" lockText="1" noThreeD="1"/>
</file>

<file path=xl/ctrlProps/ctrlProp150.xml><?xml version="1.0" encoding="utf-8"?>
<formControlPr xmlns="http://schemas.microsoft.com/office/spreadsheetml/2009/9/main" objectType="CheckBox" fmlaLink="$H$20" lockText="1" noThreeD="1"/>
</file>

<file path=xl/ctrlProps/ctrlProp151.xml><?xml version="1.0" encoding="utf-8"?>
<formControlPr xmlns="http://schemas.microsoft.com/office/spreadsheetml/2009/9/main" objectType="Radio" firstButton="1" fmlaLink="$H$73" lockText="1" noThreeD="1"/>
</file>

<file path=xl/ctrlProps/ctrlProp15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891431</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87392</xdr:rowOff>
        </xdr:from>
        <xdr:to>
          <xdr:col>5</xdr:col>
          <xdr:colOff>1680597</xdr:colOff>
          <xdr:row>96</xdr:row>
          <xdr:rowOff>17609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46"/>
              <a:ext cx="1619250" cy="699544"/>
              <a:chOff x="5519172" y="35863220"/>
              <a:chExt cx="1619250" cy="69445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0"/>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70073</xdr:rowOff>
        </xdr:from>
        <xdr:to>
          <xdr:col>7</xdr:col>
          <xdr:colOff>550655</xdr:colOff>
          <xdr:row>96</xdr:row>
          <xdr:rowOff>13724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727"/>
              <a:ext cx="1527000" cy="712978"/>
              <a:chOff x="7272323" y="35845888"/>
              <a:chExt cx="1523232" cy="70796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88"/>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40"/>
                <a:ext cx="92540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61413</xdr:rowOff>
        </xdr:from>
        <xdr:to>
          <xdr:col>8</xdr:col>
          <xdr:colOff>1590477</xdr:colOff>
          <xdr:row>96</xdr:row>
          <xdr:rowOff>5064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67"/>
              <a:ext cx="1524002" cy="712978"/>
              <a:chOff x="9197286" y="35837228"/>
              <a:chExt cx="1524002" cy="70796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28"/>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191967</xdr:rowOff>
        </xdr:from>
        <xdr:to>
          <xdr:col>5</xdr:col>
          <xdr:colOff>1751867</xdr:colOff>
          <xdr:row>122</xdr:row>
          <xdr:rowOff>76849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102"/>
              <a:ext cx="1619250" cy="566285"/>
              <a:chOff x="5519172" y="35863448"/>
              <a:chExt cx="1619250" cy="69438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243276</xdr:rowOff>
        </xdr:from>
        <xdr:to>
          <xdr:col>7</xdr:col>
          <xdr:colOff>715840</xdr:colOff>
          <xdr:row>122</xdr:row>
          <xdr:rowOff>80501</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11"/>
              <a:ext cx="1622914" cy="518628"/>
              <a:chOff x="5519183" y="35863645"/>
              <a:chExt cx="1619243" cy="69402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5"/>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3" y="36213195"/>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9" y="3621901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257922</xdr:rowOff>
        </xdr:from>
        <xdr:to>
          <xdr:col>8</xdr:col>
          <xdr:colOff>1713036</xdr:colOff>
          <xdr:row>122</xdr:row>
          <xdr:rowOff>76067</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57"/>
              <a:ext cx="1619250" cy="499548"/>
              <a:chOff x="5519173" y="35863221"/>
              <a:chExt cx="1619254" cy="69496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517"/>
                <a:ext cx="983672"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156041</xdr:rowOff>
        </xdr:from>
        <xdr:to>
          <xdr:col>5</xdr:col>
          <xdr:colOff>1825137</xdr:colOff>
          <xdr:row>133</xdr:row>
          <xdr:rowOff>409441</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387"/>
              <a:ext cx="1619250" cy="634400"/>
              <a:chOff x="5519172" y="35863212"/>
              <a:chExt cx="1619250" cy="69465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156041</xdr:rowOff>
        </xdr:from>
        <xdr:to>
          <xdr:col>7</xdr:col>
          <xdr:colOff>811086</xdr:colOff>
          <xdr:row>133</xdr:row>
          <xdr:rowOff>409441</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387"/>
              <a:ext cx="1703509" cy="634400"/>
              <a:chOff x="5519166" y="35863212"/>
              <a:chExt cx="1619282" cy="69465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6" y="36213201"/>
                <a:ext cx="56893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5" y="36219206"/>
                <a:ext cx="98367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156041</xdr:rowOff>
        </xdr:from>
        <xdr:to>
          <xdr:col>9</xdr:col>
          <xdr:colOff>1466</xdr:colOff>
          <xdr:row>133</xdr:row>
          <xdr:rowOff>409441</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387"/>
              <a:ext cx="1503484" cy="634400"/>
              <a:chOff x="5519169" y="35863212"/>
              <a:chExt cx="1619258" cy="69465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21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6"/>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185370</xdr:rowOff>
        </xdr:from>
        <xdr:to>
          <xdr:col>5</xdr:col>
          <xdr:colOff>1825137</xdr:colOff>
          <xdr:row>178</xdr:row>
          <xdr:rowOff>437289</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4"/>
              <a:ext cx="1619250" cy="669553"/>
              <a:chOff x="5519172" y="35863654"/>
              <a:chExt cx="1619250" cy="69420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0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185370</xdr:rowOff>
        </xdr:from>
        <xdr:to>
          <xdr:col>7</xdr:col>
          <xdr:colOff>789112</xdr:colOff>
          <xdr:row>178</xdr:row>
          <xdr:rowOff>437289</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24"/>
              <a:ext cx="1681532" cy="669553"/>
              <a:chOff x="5519181" y="35863654"/>
              <a:chExt cx="1619246" cy="69420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1"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202"/>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185370</xdr:rowOff>
        </xdr:from>
        <xdr:to>
          <xdr:col>9</xdr:col>
          <xdr:colOff>1466</xdr:colOff>
          <xdr:row>178</xdr:row>
          <xdr:rowOff>437289</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24"/>
              <a:ext cx="1503484" cy="669553"/>
              <a:chOff x="5519169" y="35863654"/>
              <a:chExt cx="1619258" cy="69420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5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02"/>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202954</xdr:rowOff>
        </xdr:from>
        <xdr:to>
          <xdr:col>5</xdr:col>
          <xdr:colOff>1759194</xdr:colOff>
          <xdr:row>167</xdr:row>
          <xdr:rowOff>146416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2"/>
              <a:ext cx="1619250" cy="573577"/>
              <a:chOff x="5519172" y="35863272"/>
              <a:chExt cx="1619250" cy="69448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239587</xdr:rowOff>
        </xdr:from>
        <xdr:to>
          <xdr:col>7</xdr:col>
          <xdr:colOff>723167</xdr:colOff>
          <xdr:row>167</xdr:row>
          <xdr:rowOff>183049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5"/>
              <a:ext cx="1622914" cy="573577"/>
              <a:chOff x="5519183" y="35863272"/>
              <a:chExt cx="1619243" cy="69448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3"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9" y="36219095"/>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57151</xdr:colOff>
          <xdr:row>166</xdr:row>
          <xdr:rowOff>246914</xdr:rowOff>
        </xdr:from>
        <xdr:to>
          <xdr:col>8</xdr:col>
          <xdr:colOff>1676401</xdr:colOff>
          <xdr:row>167</xdr:row>
          <xdr:rowOff>190376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3" y="67427472"/>
              <a:ext cx="1619250" cy="573577"/>
              <a:chOff x="5519203" y="35863272"/>
              <a:chExt cx="1619273" cy="69448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3"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1" y="3621909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99031"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890703</xdr:colOff>
          <xdr:row>158</xdr:row>
          <xdr:rowOff>180975</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0134719"/>
              <a:ext cx="2438515" cy="20490656"/>
              <a:chOff x="427" y="0"/>
              <a:chExt cx="7752999"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9"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82"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9"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9"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7"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4522</xdr:colOff>
          <xdr:row>158</xdr:row>
          <xdr:rowOff>180975</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17719" y="30134719"/>
              <a:ext cx="2881312" cy="20490656"/>
              <a:chOff x="432" y="0"/>
              <a:chExt cx="10915287"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95"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80"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84" y="335089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72"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30"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2"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60612</xdr:colOff>
          <xdr:row>93</xdr:row>
          <xdr:rowOff>34579</xdr:rowOff>
        </xdr:from>
        <xdr:to>
          <xdr:col>6</xdr:col>
          <xdr:colOff>3464</xdr:colOff>
          <xdr:row>94</xdr:row>
          <xdr:rowOff>392906</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1" y="33217298"/>
              <a:ext cx="1538289" cy="679796"/>
              <a:chOff x="5519166" y="35863346"/>
              <a:chExt cx="1619262" cy="38363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3" y="35863346"/>
                <a:ext cx="452419" cy="1668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958557" cy="14517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080782"/>
                <a:ext cx="568946" cy="1589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276001" y="36102453"/>
                <a:ext cx="862427" cy="1445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98002</xdr:rowOff>
        </xdr:from>
        <xdr:to>
          <xdr:col>7</xdr:col>
          <xdr:colOff>545524</xdr:colOff>
          <xdr:row>94</xdr:row>
          <xdr:rowOff>707561</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1636" y="33280721"/>
              <a:ext cx="1733982" cy="931028"/>
              <a:chOff x="7272260" y="35845874"/>
              <a:chExt cx="1523402" cy="70789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0"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2" y="3620855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933451</xdr:colOff>
          <xdr:row>128</xdr:row>
          <xdr:rowOff>66708</xdr:rowOff>
        </xdr:from>
        <xdr:to>
          <xdr:col>6</xdr:col>
          <xdr:colOff>2</xdr:colOff>
          <xdr:row>129</xdr:row>
          <xdr:rowOff>304848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4" y="46946344"/>
              <a:ext cx="1626394" cy="0"/>
              <a:chOff x="5303062" y="0"/>
              <a:chExt cx="2154996" cy="4694634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303062" y="46946344"/>
                <a:ext cx="10067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349929" y="46946344"/>
                <a:ext cx="8872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1" y="0"/>
                <a:ext cx="664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123826</xdr:colOff>
          <xdr:row>128</xdr:row>
          <xdr:rowOff>28595</xdr:rowOff>
        </xdr:from>
        <xdr:to>
          <xdr:col>7</xdr:col>
          <xdr:colOff>657225</xdr:colOff>
          <xdr:row>129</xdr:row>
          <xdr:rowOff>2688</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4232" y="46946344"/>
              <a:ext cx="1843087" cy="0"/>
              <a:chOff x="6793430" y="0"/>
              <a:chExt cx="2285102" cy="4694634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8126322" y="46946344"/>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8191239" y="46946344"/>
                <a:ext cx="8872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0" y="0"/>
                <a:ext cx="664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28595</xdr:rowOff>
        </xdr:from>
        <xdr:to>
          <xdr:col>8</xdr:col>
          <xdr:colOff>1262743</xdr:colOff>
          <xdr:row>129</xdr:row>
          <xdr:rowOff>2688</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686925" y="46946344"/>
              <a:ext cx="1148443" cy="0"/>
              <a:chOff x="6793390" y="0"/>
              <a:chExt cx="4525397" cy="4694634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10003483" y="46946344"/>
                <a:ext cx="13153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10216616" y="46946344"/>
                <a:ext cx="8872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90" y="0"/>
                <a:ext cx="6646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104812</xdr:rowOff>
        </xdr:from>
        <xdr:to>
          <xdr:col>6</xdr:col>
          <xdr:colOff>0</xdr:colOff>
          <xdr:row>161</xdr:row>
          <xdr:rowOff>82723</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50625375"/>
              <a:ext cx="1595437" cy="0"/>
              <a:chOff x="5351139" y="0"/>
              <a:chExt cx="2106921" cy="5062537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464950" y="50625375"/>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351139" y="50625375"/>
                <a:ext cx="8872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5" y="0"/>
                <a:ext cx="6646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160</xdr:row>
          <xdr:rowOff>57187</xdr:rowOff>
        </xdr:from>
        <xdr:to>
          <xdr:col>7</xdr:col>
          <xdr:colOff>628650</xdr:colOff>
          <xdr:row>161</xdr:row>
          <xdr:rowOff>35098</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5657" y="50625375"/>
              <a:ext cx="1843087" cy="0"/>
              <a:chOff x="6793429" y="0"/>
              <a:chExt cx="2249455" cy="5062537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8071417" y="50625375"/>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8155590" y="50625375"/>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104812</xdr:rowOff>
        </xdr:from>
        <xdr:to>
          <xdr:col>9</xdr:col>
          <xdr:colOff>1905</xdr:colOff>
          <xdr:row>161</xdr:row>
          <xdr:rowOff>82723</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686925" y="50625375"/>
              <a:ext cx="1612106" cy="0"/>
              <a:chOff x="6793381" y="0"/>
              <a:chExt cx="4627362" cy="5062537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10671268" y="50625375"/>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10533455" y="50625375"/>
                <a:ext cx="8872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1"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942978</xdr:colOff>
          <xdr:row>169</xdr:row>
          <xdr:rowOff>114296</xdr:rowOff>
        </xdr:from>
        <xdr:to>
          <xdr:col>6</xdr:col>
          <xdr:colOff>1905</xdr:colOff>
          <xdr:row>170</xdr:row>
          <xdr:rowOff>111346</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41" y="50625375"/>
              <a:ext cx="1618770" cy="0"/>
              <a:chOff x="5331561" y="0"/>
              <a:chExt cx="2126517" cy="5062537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335211" y="50625375"/>
                <a:ext cx="88103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331561" y="50625375"/>
                <a:ext cx="8872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9"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169</xdr:row>
          <xdr:rowOff>142871</xdr:rowOff>
        </xdr:from>
        <xdr:to>
          <xdr:col>7</xdr:col>
          <xdr:colOff>704850</xdr:colOff>
          <xdr:row>170</xdr:row>
          <xdr:rowOff>139921</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1857" y="50625375"/>
              <a:ext cx="1843087" cy="0"/>
              <a:chOff x="6793426" y="0"/>
              <a:chExt cx="2343794" cy="5062537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8212272" y="50625375"/>
                <a:ext cx="6083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8249926" y="50625375"/>
                <a:ext cx="8872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6"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152401</xdr:colOff>
          <xdr:row>169</xdr:row>
          <xdr:rowOff>123821</xdr:rowOff>
        </xdr:from>
        <xdr:to>
          <xdr:col>8</xdr:col>
          <xdr:colOff>1543047</xdr:colOff>
          <xdr:row>170</xdr:row>
          <xdr:rowOff>120871</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25026" y="50625375"/>
              <a:ext cx="1390646" cy="0"/>
              <a:chOff x="6793377" y="0"/>
              <a:chExt cx="4655274" cy="5062537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10481430" y="50625375"/>
                <a:ext cx="9672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10520939" y="50625375"/>
                <a:ext cx="8872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7"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60611</xdr:colOff>
          <xdr:row>93</xdr:row>
          <xdr:rowOff>8690</xdr:rowOff>
        </xdr:from>
        <xdr:to>
          <xdr:col>24</xdr:col>
          <xdr:colOff>245422</xdr:colOff>
          <xdr:row>94</xdr:row>
          <xdr:rowOff>618249</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633236" y="33191409"/>
              <a:ext cx="1911217" cy="931028"/>
              <a:chOff x="7272265" y="35845874"/>
              <a:chExt cx="1523381" cy="70789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8" y="36208556"/>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476250</xdr:rowOff>
        </xdr:from>
        <xdr:to>
          <xdr:col>5</xdr:col>
          <xdr:colOff>1343025</xdr:colOff>
          <xdr:row>94</xdr:row>
          <xdr:rowOff>714375</xdr:rowOff>
        </xdr:to>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94</xdr:row>
          <xdr:rowOff>476250</xdr:rowOff>
        </xdr:from>
        <xdr:to>
          <xdr:col>5</xdr:col>
          <xdr:colOff>657225</xdr:colOff>
          <xdr:row>94</xdr:row>
          <xdr:rowOff>638175</xdr:rowOff>
        </xdr:to>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94</xdr:row>
          <xdr:rowOff>733425</xdr:rowOff>
        </xdr:from>
        <xdr:to>
          <xdr:col>6</xdr:col>
          <xdr:colOff>723900</xdr:colOff>
          <xdr:row>94</xdr:row>
          <xdr:rowOff>914400</xdr:rowOff>
        </xdr:to>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76200</xdr:colOff>
          <xdr:row>94</xdr:row>
          <xdr:rowOff>676275</xdr:rowOff>
        </xdr:from>
        <xdr:to>
          <xdr:col>8</xdr:col>
          <xdr:colOff>657225</xdr:colOff>
          <xdr:row>94</xdr:row>
          <xdr:rowOff>895350</xdr:rowOff>
        </xdr:to>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118</xdr:row>
          <xdr:rowOff>819150</xdr:rowOff>
        </xdr:from>
        <xdr:to>
          <xdr:col>5</xdr:col>
          <xdr:colOff>657225</xdr:colOff>
          <xdr:row>118</xdr:row>
          <xdr:rowOff>1095375</xdr:rowOff>
        </xdr:to>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154781</xdr:colOff>
          <xdr:row>118</xdr:row>
          <xdr:rowOff>47625</xdr:rowOff>
        </xdr:from>
        <xdr:to>
          <xdr:col>5</xdr:col>
          <xdr:colOff>1538289</xdr:colOff>
          <xdr:row>118</xdr:row>
          <xdr:rowOff>679796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619750" y="45481875"/>
              <a:ext cx="1383508" cy="632171"/>
              <a:chOff x="5519166" y="35863346"/>
              <a:chExt cx="1619263" cy="383646"/>
            </a:xfrm>
          </xdr:grpSpPr>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5527463" y="35863346"/>
                <a:ext cx="452420" cy="1668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6147102" y="35863346"/>
                <a:ext cx="958557" cy="14517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5519166" y="36080782"/>
                <a:ext cx="568946" cy="1589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6276002" y="36102469"/>
                <a:ext cx="862427" cy="1445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166688</xdr:colOff>
          <xdr:row>118</xdr:row>
          <xdr:rowOff>178594</xdr:rowOff>
        </xdr:from>
        <xdr:to>
          <xdr:col>7</xdr:col>
          <xdr:colOff>762000</xdr:colOff>
          <xdr:row>118</xdr:row>
          <xdr:rowOff>679796</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7227094" y="45612844"/>
              <a:ext cx="1905000" cy="501202"/>
              <a:chOff x="5519166" y="35863346"/>
              <a:chExt cx="1619264" cy="383671"/>
            </a:xfrm>
          </xdr:grpSpPr>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527463" y="35863346"/>
                <a:ext cx="452419" cy="1668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147102" y="35863346"/>
                <a:ext cx="958557" cy="14517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19166" y="36080782"/>
                <a:ext cx="568946" cy="1589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276003" y="36102494"/>
                <a:ext cx="862427" cy="1445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107156</xdr:colOff>
          <xdr:row>118</xdr:row>
          <xdr:rowOff>35719</xdr:rowOff>
        </xdr:from>
        <xdr:to>
          <xdr:col>8</xdr:col>
          <xdr:colOff>1440656</xdr:colOff>
          <xdr:row>118</xdr:row>
          <xdr:rowOff>679796</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679781" y="45469969"/>
              <a:ext cx="1333500" cy="644077"/>
              <a:chOff x="5519167" y="35863346"/>
              <a:chExt cx="1619262" cy="383613"/>
            </a:xfrm>
          </xdr:grpSpPr>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27463" y="35863346"/>
                <a:ext cx="452419" cy="1668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47102" y="35863346"/>
                <a:ext cx="958558" cy="14517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5519167" y="36080782"/>
                <a:ext cx="568946" cy="1589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6276002" y="36102436"/>
                <a:ext cx="862427" cy="1445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952500</xdr:rowOff>
        </xdr:from>
        <xdr:to>
          <xdr:col>6</xdr:col>
          <xdr:colOff>657225</xdr:colOff>
          <xdr:row>118</xdr:row>
          <xdr:rowOff>1076325</xdr:rowOff>
        </xdr:to>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76200</xdr:colOff>
          <xdr:row>118</xdr:row>
          <xdr:rowOff>800100</xdr:rowOff>
        </xdr:from>
        <xdr:to>
          <xdr:col>8</xdr:col>
          <xdr:colOff>657225</xdr:colOff>
          <xdr:row>118</xdr:row>
          <xdr:rowOff>1057275</xdr:rowOff>
        </xdr:to>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981075</xdr:colOff>
          <xdr:row>94</xdr:row>
          <xdr:rowOff>704850</xdr:rowOff>
        </xdr:from>
        <xdr:to>
          <xdr:col>7</xdr:col>
          <xdr:colOff>809625</xdr:colOff>
          <xdr:row>94</xdr:row>
          <xdr:rowOff>914400</xdr:rowOff>
        </xdr:to>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876300</xdr:colOff>
          <xdr:row>94</xdr:row>
          <xdr:rowOff>685800</xdr:rowOff>
        </xdr:from>
        <xdr:to>
          <xdr:col>8</xdr:col>
          <xdr:colOff>1638300</xdr:colOff>
          <xdr:row>94</xdr:row>
          <xdr:rowOff>857250</xdr:rowOff>
        </xdr:to>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981075</xdr:colOff>
          <xdr:row>118</xdr:row>
          <xdr:rowOff>876300</xdr:rowOff>
        </xdr:from>
        <xdr:to>
          <xdr:col>7</xdr:col>
          <xdr:colOff>809625</xdr:colOff>
          <xdr:row>118</xdr:row>
          <xdr:rowOff>1104900</xdr:rowOff>
        </xdr:to>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857250</xdr:colOff>
          <xdr:row>118</xdr:row>
          <xdr:rowOff>819150</xdr:rowOff>
        </xdr:from>
        <xdr:to>
          <xdr:col>5</xdr:col>
          <xdr:colOff>1524000</xdr:colOff>
          <xdr:row>118</xdr:row>
          <xdr:rowOff>1190625</xdr:rowOff>
        </xdr:to>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800100</xdr:colOff>
          <xdr:row>118</xdr:row>
          <xdr:rowOff>704850</xdr:rowOff>
        </xdr:from>
        <xdr:to>
          <xdr:col>8</xdr:col>
          <xdr:colOff>1562100</xdr:colOff>
          <xdr:row>118</xdr:row>
          <xdr:rowOff>1133475</xdr:rowOff>
        </xdr:to>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Commsisioned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80" Type="http://schemas.openxmlformats.org/officeDocument/2006/relationships/ctrlProp" Target="../ctrlProps/ctrlProp128.xml"/><Relationship Id="rId85" Type="http://schemas.openxmlformats.org/officeDocument/2006/relationships/ctrlProp" Target="../ctrlProps/ctrlProp133.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88" Type="http://schemas.openxmlformats.org/officeDocument/2006/relationships/ctrlProp" Target="../ctrlProps/ctrlProp136.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48.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49.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50.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0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9" Type="http://schemas.openxmlformats.org/officeDocument/2006/relationships/printerSettings" Target="../printerSettings/printerSettings641.bin"/><Relationship Id="rId21" Type="http://schemas.openxmlformats.org/officeDocument/2006/relationships/printerSettings" Target="../printerSettings/printerSettings623.bin"/><Relationship Id="rId34" Type="http://schemas.openxmlformats.org/officeDocument/2006/relationships/printerSettings" Target="../printerSettings/printerSettings636.bin"/><Relationship Id="rId42" Type="http://schemas.openxmlformats.org/officeDocument/2006/relationships/printerSettings" Target="../printerSettings/printerSettings644.bin"/><Relationship Id="rId47" Type="http://schemas.openxmlformats.org/officeDocument/2006/relationships/drawing" Target="../drawings/drawing15.xml"/><Relationship Id="rId7" Type="http://schemas.openxmlformats.org/officeDocument/2006/relationships/printerSettings" Target="../printerSettings/printerSettings60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32" Type="http://schemas.openxmlformats.org/officeDocument/2006/relationships/printerSettings" Target="../printerSettings/printerSettings634.bin"/><Relationship Id="rId37" Type="http://schemas.openxmlformats.org/officeDocument/2006/relationships/printerSettings" Target="../printerSettings/printerSettings639.bin"/><Relationship Id="rId40" Type="http://schemas.openxmlformats.org/officeDocument/2006/relationships/printerSettings" Target="../printerSettings/printerSettings642.bin"/><Relationship Id="rId45" Type="http://schemas.openxmlformats.org/officeDocument/2006/relationships/printerSettings" Target="../printerSettings/printerSettings647.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36" Type="http://schemas.openxmlformats.org/officeDocument/2006/relationships/printerSettings" Target="../printerSettings/printerSettings638.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printerSettings" Target="../printerSettings/printerSettings633.bin"/><Relationship Id="rId44" Type="http://schemas.openxmlformats.org/officeDocument/2006/relationships/printerSettings" Target="../printerSettings/printerSettings646.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 Id="rId35" Type="http://schemas.openxmlformats.org/officeDocument/2006/relationships/printerSettings" Target="../printerSettings/printerSettings637.bin"/><Relationship Id="rId43" Type="http://schemas.openxmlformats.org/officeDocument/2006/relationships/printerSettings" Target="../printerSettings/printerSettings645.bin"/><Relationship Id="rId8" Type="http://schemas.openxmlformats.org/officeDocument/2006/relationships/printerSettings" Target="../printerSettings/printerSettings610.bin"/><Relationship Id="rId3" Type="http://schemas.openxmlformats.org/officeDocument/2006/relationships/printerSettings" Target="../printerSettings/printerSettings605.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33" Type="http://schemas.openxmlformats.org/officeDocument/2006/relationships/printerSettings" Target="../printerSettings/printerSettings635.bin"/><Relationship Id="rId38" Type="http://schemas.openxmlformats.org/officeDocument/2006/relationships/printerSettings" Target="../printerSettings/printerSettings640.bin"/><Relationship Id="rId46" Type="http://schemas.openxmlformats.org/officeDocument/2006/relationships/printerSettings" Target="../printerSettings/printerSettings648.bin"/><Relationship Id="rId20" Type="http://schemas.openxmlformats.org/officeDocument/2006/relationships/printerSettings" Target="../printerSettings/printerSettings622.bin"/><Relationship Id="rId41" Type="http://schemas.openxmlformats.org/officeDocument/2006/relationships/printerSettings" Target="../printerSettings/printerSettings64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56.bin"/><Relationship Id="rId13" Type="http://schemas.openxmlformats.org/officeDocument/2006/relationships/printerSettings" Target="../printerSettings/printerSettings661.bin"/><Relationship Id="rId18" Type="http://schemas.openxmlformats.org/officeDocument/2006/relationships/printerSettings" Target="../printerSettings/printerSettings666.bin"/><Relationship Id="rId26" Type="http://schemas.openxmlformats.org/officeDocument/2006/relationships/drawing" Target="../drawings/drawing16.xml"/><Relationship Id="rId3" Type="http://schemas.openxmlformats.org/officeDocument/2006/relationships/printerSettings" Target="../printerSettings/printerSettings651.bin"/><Relationship Id="rId21" Type="http://schemas.openxmlformats.org/officeDocument/2006/relationships/printerSettings" Target="../printerSettings/printerSettings669.bin"/><Relationship Id="rId7" Type="http://schemas.openxmlformats.org/officeDocument/2006/relationships/printerSettings" Target="../printerSettings/printerSettings655.bin"/><Relationship Id="rId12" Type="http://schemas.openxmlformats.org/officeDocument/2006/relationships/printerSettings" Target="../printerSettings/printerSettings660.bin"/><Relationship Id="rId17" Type="http://schemas.openxmlformats.org/officeDocument/2006/relationships/printerSettings" Target="../printerSettings/printerSettings665.bin"/><Relationship Id="rId25" Type="http://schemas.openxmlformats.org/officeDocument/2006/relationships/printerSettings" Target="../printerSettings/printerSettings673.bin"/><Relationship Id="rId2" Type="http://schemas.openxmlformats.org/officeDocument/2006/relationships/printerSettings" Target="../printerSettings/printerSettings650.bin"/><Relationship Id="rId16" Type="http://schemas.openxmlformats.org/officeDocument/2006/relationships/printerSettings" Target="../printerSettings/printerSettings664.bin"/><Relationship Id="rId20" Type="http://schemas.openxmlformats.org/officeDocument/2006/relationships/printerSettings" Target="../printerSettings/printerSettings668.bin"/><Relationship Id="rId1" Type="http://schemas.openxmlformats.org/officeDocument/2006/relationships/printerSettings" Target="../printerSettings/printerSettings649.bin"/><Relationship Id="rId6" Type="http://schemas.openxmlformats.org/officeDocument/2006/relationships/printerSettings" Target="../printerSettings/printerSettings654.bin"/><Relationship Id="rId11" Type="http://schemas.openxmlformats.org/officeDocument/2006/relationships/printerSettings" Target="../printerSettings/printerSettings659.bin"/><Relationship Id="rId24" Type="http://schemas.openxmlformats.org/officeDocument/2006/relationships/printerSettings" Target="../printerSettings/printerSettings672.bin"/><Relationship Id="rId5" Type="http://schemas.openxmlformats.org/officeDocument/2006/relationships/printerSettings" Target="../printerSettings/printerSettings653.bin"/><Relationship Id="rId15" Type="http://schemas.openxmlformats.org/officeDocument/2006/relationships/printerSettings" Target="../printerSettings/printerSettings663.bin"/><Relationship Id="rId23" Type="http://schemas.openxmlformats.org/officeDocument/2006/relationships/printerSettings" Target="../printerSettings/printerSettings671.bin"/><Relationship Id="rId10" Type="http://schemas.openxmlformats.org/officeDocument/2006/relationships/printerSettings" Target="../printerSettings/printerSettings658.bin"/><Relationship Id="rId19" Type="http://schemas.openxmlformats.org/officeDocument/2006/relationships/printerSettings" Target="../printerSettings/printerSettings667.bin"/><Relationship Id="rId4" Type="http://schemas.openxmlformats.org/officeDocument/2006/relationships/printerSettings" Target="../printerSettings/printerSettings652.bin"/><Relationship Id="rId9" Type="http://schemas.openxmlformats.org/officeDocument/2006/relationships/printerSettings" Target="../printerSettings/printerSettings657.bin"/><Relationship Id="rId14" Type="http://schemas.openxmlformats.org/officeDocument/2006/relationships/printerSettings" Target="../printerSettings/printerSettings662.bin"/><Relationship Id="rId22" Type="http://schemas.openxmlformats.org/officeDocument/2006/relationships/printerSettings" Target="../printerSettings/printerSettings67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9" Type="http://schemas.openxmlformats.org/officeDocument/2006/relationships/printerSettings" Target="../printerSettings/printerSettings712.bin"/><Relationship Id="rId21" Type="http://schemas.openxmlformats.org/officeDocument/2006/relationships/printerSettings" Target="../printerSettings/printerSettings694.bin"/><Relationship Id="rId34" Type="http://schemas.openxmlformats.org/officeDocument/2006/relationships/printerSettings" Target="../printerSettings/printerSettings707.bin"/><Relationship Id="rId42" Type="http://schemas.openxmlformats.org/officeDocument/2006/relationships/printerSettings" Target="../printerSettings/printerSettings715.bin"/><Relationship Id="rId47" Type="http://schemas.openxmlformats.org/officeDocument/2006/relationships/drawing" Target="../drawings/drawing17.xml"/><Relationship Id="rId7" Type="http://schemas.openxmlformats.org/officeDocument/2006/relationships/printerSettings" Target="../printerSettings/printerSettings680.bin"/><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printerSettings" Target="../printerSettings/printerSettings705.bin"/><Relationship Id="rId37" Type="http://schemas.openxmlformats.org/officeDocument/2006/relationships/printerSettings" Target="../printerSettings/printerSettings710.bin"/><Relationship Id="rId40" Type="http://schemas.openxmlformats.org/officeDocument/2006/relationships/printerSettings" Target="../printerSettings/printerSettings713.bin"/><Relationship Id="rId45" Type="http://schemas.openxmlformats.org/officeDocument/2006/relationships/printerSettings" Target="../printerSettings/printerSettings718.bin"/><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36" Type="http://schemas.openxmlformats.org/officeDocument/2006/relationships/printerSettings" Target="../printerSettings/printerSettings709.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4" Type="http://schemas.openxmlformats.org/officeDocument/2006/relationships/printerSettings" Target="../printerSettings/printerSettings717.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35" Type="http://schemas.openxmlformats.org/officeDocument/2006/relationships/printerSettings" Target="../printerSettings/printerSettings708.bin"/><Relationship Id="rId43" Type="http://schemas.openxmlformats.org/officeDocument/2006/relationships/printerSettings" Target="../printerSettings/printerSettings716.bin"/><Relationship Id="rId8" Type="http://schemas.openxmlformats.org/officeDocument/2006/relationships/printerSettings" Target="../printerSettings/printerSettings681.bin"/><Relationship Id="rId3" Type="http://schemas.openxmlformats.org/officeDocument/2006/relationships/printerSettings" Target="../printerSettings/printerSettings676.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printerSettings" Target="../printerSettings/printerSettings706.bin"/><Relationship Id="rId38" Type="http://schemas.openxmlformats.org/officeDocument/2006/relationships/printerSettings" Target="../printerSettings/printerSettings711.bin"/><Relationship Id="rId46" Type="http://schemas.openxmlformats.org/officeDocument/2006/relationships/printerSettings" Target="../printerSettings/printerSettings719.bin"/><Relationship Id="rId20" Type="http://schemas.openxmlformats.org/officeDocument/2006/relationships/printerSettings" Target="../printerSettings/printerSettings693.bin"/><Relationship Id="rId41" Type="http://schemas.openxmlformats.org/officeDocument/2006/relationships/printerSettings" Target="../printerSettings/printerSettings714.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32.bin"/><Relationship Id="rId18" Type="http://schemas.openxmlformats.org/officeDocument/2006/relationships/printerSettings" Target="../printerSettings/printerSettings737.bin"/><Relationship Id="rId26" Type="http://schemas.openxmlformats.org/officeDocument/2006/relationships/printerSettings" Target="../printerSettings/printerSettings745.bin"/><Relationship Id="rId39" Type="http://schemas.openxmlformats.org/officeDocument/2006/relationships/printerSettings" Target="../printerSettings/printerSettings758.bin"/><Relationship Id="rId21" Type="http://schemas.openxmlformats.org/officeDocument/2006/relationships/printerSettings" Target="../printerSettings/printerSettings740.bin"/><Relationship Id="rId34" Type="http://schemas.openxmlformats.org/officeDocument/2006/relationships/printerSettings" Target="../printerSettings/printerSettings753.bin"/><Relationship Id="rId42" Type="http://schemas.openxmlformats.org/officeDocument/2006/relationships/drawing" Target="../drawings/drawing18.xml"/><Relationship Id="rId7" Type="http://schemas.openxmlformats.org/officeDocument/2006/relationships/printerSettings" Target="../printerSettings/printerSettings726.bin"/><Relationship Id="rId2" Type="http://schemas.openxmlformats.org/officeDocument/2006/relationships/printerSettings" Target="../printerSettings/printerSettings721.bin"/><Relationship Id="rId16" Type="http://schemas.openxmlformats.org/officeDocument/2006/relationships/printerSettings" Target="../printerSettings/printerSettings735.bin"/><Relationship Id="rId20" Type="http://schemas.openxmlformats.org/officeDocument/2006/relationships/printerSettings" Target="../printerSettings/printerSettings739.bin"/><Relationship Id="rId29" Type="http://schemas.openxmlformats.org/officeDocument/2006/relationships/printerSettings" Target="../printerSettings/printerSettings748.bin"/><Relationship Id="rId41" Type="http://schemas.openxmlformats.org/officeDocument/2006/relationships/printerSettings" Target="../printerSettings/printerSettings760.bin"/><Relationship Id="rId1" Type="http://schemas.openxmlformats.org/officeDocument/2006/relationships/printerSettings" Target="../printerSettings/printerSettings720.bin"/><Relationship Id="rId6" Type="http://schemas.openxmlformats.org/officeDocument/2006/relationships/printerSettings" Target="../printerSettings/printerSettings725.bin"/><Relationship Id="rId11" Type="http://schemas.openxmlformats.org/officeDocument/2006/relationships/printerSettings" Target="../printerSettings/printerSettings730.bin"/><Relationship Id="rId24" Type="http://schemas.openxmlformats.org/officeDocument/2006/relationships/printerSettings" Target="../printerSettings/printerSettings743.bin"/><Relationship Id="rId32" Type="http://schemas.openxmlformats.org/officeDocument/2006/relationships/printerSettings" Target="../printerSettings/printerSettings751.bin"/><Relationship Id="rId37" Type="http://schemas.openxmlformats.org/officeDocument/2006/relationships/printerSettings" Target="../printerSettings/printerSettings756.bin"/><Relationship Id="rId40" Type="http://schemas.openxmlformats.org/officeDocument/2006/relationships/printerSettings" Target="../printerSettings/printerSettings759.bin"/><Relationship Id="rId5" Type="http://schemas.openxmlformats.org/officeDocument/2006/relationships/printerSettings" Target="../printerSettings/printerSettings724.bin"/><Relationship Id="rId15" Type="http://schemas.openxmlformats.org/officeDocument/2006/relationships/printerSettings" Target="../printerSettings/printerSettings734.bin"/><Relationship Id="rId23" Type="http://schemas.openxmlformats.org/officeDocument/2006/relationships/printerSettings" Target="../printerSettings/printerSettings742.bin"/><Relationship Id="rId28" Type="http://schemas.openxmlformats.org/officeDocument/2006/relationships/printerSettings" Target="../printerSettings/printerSettings747.bin"/><Relationship Id="rId36" Type="http://schemas.openxmlformats.org/officeDocument/2006/relationships/printerSettings" Target="../printerSettings/printerSettings755.bin"/><Relationship Id="rId10" Type="http://schemas.openxmlformats.org/officeDocument/2006/relationships/printerSettings" Target="../printerSettings/printerSettings729.bin"/><Relationship Id="rId19" Type="http://schemas.openxmlformats.org/officeDocument/2006/relationships/printerSettings" Target="../printerSettings/printerSettings738.bin"/><Relationship Id="rId31" Type="http://schemas.openxmlformats.org/officeDocument/2006/relationships/printerSettings" Target="../printerSettings/printerSettings750.bin"/><Relationship Id="rId4" Type="http://schemas.openxmlformats.org/officeDocument/2006/relationships/printerSettings" Target="../printerSettings/printerSettings723.bin"/><Relationship Id="rId9" Type="http://schemas.openxmlformats.org/officeDocument/2006/relationships/printerSettings" Target="../printerSettings/printerSettings728.bin"/><Relationship Id="rId14" Type="http://schemas.openxmlformats.org/officeDocument/2006/relationships/printerSettings" Target="../printerSettings/printerSettings733.bin"/><Relationship Id="rId22" Type="http://schemas.openxmlformats.org/officeDocument/2006/relationships/printerSettings" Target="../printerSettings/printerSettings741.bin"/><Relationship Id="rId27" Type="http://schemas.openxmlformats.org/officeDocument/2006/relationships/printerSettings" Target="../printerSettings/printerSettings746.bin"/><Relationship Id="rId30" Type="http://schemas.openxmlformats.org/officeDocument/2006/relationships/printerSettings" Target="../printerSettings/printerSettings749.bin"/><Relationship Id="rId35" Type="http://schemas.openxmlformats.org/officeDocument/2006/relationships/printerSettings" Target="../printerSettings/printerSettings754.bin"/><Relationship Id="rId8" Type="http://schemas.openxmlformats.org/officeDocument/2006/relationships/printerSettings" Target="../printerSettings/printerSettings727.bin"/><Relationship Id="rId3" Type="http://schemas.openxmlformats.org/officeDocument/2006/relationships/printerSettings" Target="../printerSettings/printerSettings722.bin"/><Relationship Id="rId12" Type="http://schemas.openxmlformats.org/officeDocument/2006/relationships/printerSettings" Target="../printerSettings/printerSettings731.bin"/><Relationship Id="rId17" Type="http://schemas.openxmlformats.org/officeDocument/2006/relationships/printerSettings" Target="../printerSettings/printerSettings736.bin"/><Relationship Id="rId25" Type="http://schemas.openxmlformats.org/officeDocument/2006/relationships/printerSettings" Target="../printerSettings/printerSettings744.bin"/><Relationship Id="rId33" Type="http://schemas.openxmlformats.org/officeDocument/2006/relationships/printerSettings" Target="../printerSettings/printerSettings752.bin"/><Relationship Id="rId38" Type="http://schemas.openxmlformats.org/officeDocument/2006/relationships/printerSettings" Target="../printerSettings/printerSettings75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9" Type="http://schemas.openxmlformats.org/officeDocument/2006/relationships/printerSettings" Target="../printerSettings/printerSettings799.bin"/><Relationship Id="rId21" Type="http://schemas.openxmlformats.org/officeDocument/2006/relationships/printerSettings" Target="../printerSettings/printerSettings781.bin"/><Relationship Id="rId34" Type="http://schemas.openxmlformats.org/officeDocument/2006/relationships/printerSettings" Target="../printerSettings/printerSettings794.bin"/><Relationship Id="rId42" Type="http://schemas.openxmlformats.org/officeDocument/2006/relationships/drawing" Target="../drawings/drawing19.xml"/><Relationship Id="rId7" Type="http://schemas.openxmlformats.org/officeDocument/2006/relationships/printerSettings" Target="../printerSettings/printerSettings767.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41" Type="http://schemas.openxmlformats.org/officeDocument/2006/relationships/printerSettings" Target="../printerSettings/printerSettings801.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37" Type="http://schemas.openxmlformats.org/officeDocument/2006/relationships/printerSettings" Target="../printerSettings/printerSettings797.bin"/><Relationship Id="rId40" Type="http://schemas.openxmlformats.org/officeDocument/2006/relationships/printerSettings" Target="../printerSettings/printerSettings800.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printerSettings" Target="../printerSettings/printerSettings796.bin"/><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printerSettings" Target="../printerSettings/printerSettings795.bin"/><Relationship Id="rId8" Type="http://schemas.openxmlformats.org/officeDocument/2006/relationships/printerSettings" Target="../printerSettings/printerSettings768.bin"/><Relationship Id="rId3" Type="http://schemas.openxmlformats.org/officeDocument/2006/relationships/printerSettings" Target="../printerSettings/printerSettings763.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38" Type="http://schemas.openxmlformats.org/officeDocument/2006/relationships/printerSettings" Target="../printerSettings/printerSettings79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39" Type="http://schemas.openxmlformats.org/officeDocument/2006/relationships/printerSettings" Target="../printerSettings/printerSettings840.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42" Type="http://schemas.openxmlformats.org/officeDocument/2006/relationships/printerSettings" Target="../printerSettings/printerSettings843.bin"/><Relationship Id="rId47" Type="http://schemas.openxmlformats.org/officeDocument/2006/relationships/ctrlProp" Target="../ctrlProps/ctrlProp152.xml"/><Relationship Id="rId7" Type="http://schemas.openxmlformats.org/officeDocument/2006/relationships/printerSettings" Target="../printerSettings/printerSettings808.bin"/><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40" Type="http://schemas.openxmlformats.org/officeDocument/2006/relationships/printerSettings" Target="../printerSettings/printerSettings841.bin"/><Relationship Id="rId45" Type="http://schemas.openxmlformats.org/officeDocument/2006/relationships/vmlDrawing" Target="../drawings/vmlDrawing6.vml"/><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4" Type="http://schemas.openxmlformats.org/officeDocument/2006/relationships/drawing" Target="../drawings/drawing20.xml"/><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43" Type="http://schemas.openxmlformats.org/officeDocument/2006/relationships/printerSettings" Target="../printerSettings/printerSettings844.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printerSettings" Target="../printerSettings/printerSettings839.bin"/><Relationship Id="rId46" Type="http://schemas.openxmlformats.org/officeDocument/2006/relationships/ctrlProp" Target="../ctrlProps/ctrlProp151.xml"/><Relationship Id="rId20" Type="http://schemas.openxmlformats.org/officeDocument/2006/relationships/printerSettings" Target="../printerSettings/printerSettings821.bin"/><Relationship Id="rId41" Type="http://schemas.openxmlformats.org/officeDocument/2006/relationships/printerSettings" Target="../printerSettings/printerSettings84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52.bin"/><Relationship Id="rId13" Type="http://schemas.openxmlformats.org/officeDocument/2006/relationships/printerSettings" Target="../printerSettings/printerSettings857.bin"/><Relationship Id="rId18" Type="http://schemas.openxmlformats.org/officeDocument/2006/relationships/printerSettings" Target="../printerSettings/printerSettings862.bin"/><Relationship Id="rId3" Type="http://schemas.openxmlformats.org/officeDocument/2006/relationships/printerSettings" Target="../printerSettings/printerSettings847.bin"/><Relationship Id="rId21" Type="http://schemas.openxmlformats.org/officeDocument/2006/relationships/printerSettings" Target="../printerSettings/printerSettings865.bin"/><Relationship Id="rId7" Type="http://schemas.openxmlformats.org/officeDocument/2006/relationships/printerSettings" Target="../printerSettings/printerSettings851.bin"/><Relationship Id="rId12" Type="http://schemas.openxmlformats.org/officeDocument/2006/relationships/printerSettings" Target="../printerSettings/printerSettings856.bin"/><Relationship Id="rId17" Type="http://schemas.openxmlformats.org/officeDocument/2006/relationships/printerSettings" Target="../printerSettings/printerSettings861.bin"/><Relationship Id="rId2" Type="http://schemas.openxmlformats.org/officeDocument/2006/relationships/printerSettings" Target="../printerSettings/printerSettings846.bin"/><Relationship Id="rId16" Type="http://schemas.openxmlformats.org/officeDocument/2006/relationships/printerSettings" Target="../printerSettings/printerSettings860.bin"/><Relationship Id="rId20" Type="http://schemas.openxmlformats.org/officeDocument/2006/relationships/printerSettings" Target="../printerSettings/printerSettings864.bin"/><Relationship Id="rId1" Type="http://schemas.openxmlformats.org/officeDocument/2006/relationships/printerSettings" Target="../printerSettings/printerSettings845.bin"/><Relationship Id="rId6" Type="http://schemas.openxmlformats.org/officeDocument/2006/relationships/printerSettings" Target="../printerSettings/printerSettings850.bin"/><Relationship Id="rId11" Type="http://schemas.openxmlformats.org/officeDocument/2006/relationships/printerSettings" Target="../printerSettings/printerSettings855.bin"/><Relationship Id="rId5" Type="http://schemas.openxmlformats.org/officeDocument/2006/relationships/printerSettings" Target="../printerSettings/printerSettings849.bin"/><Relationship Id="rId15" Type="http://schemas.openxmlformats.org/officeDocument/2006/relationships/printerSettings" Target="../printerSettings/printerSettings859.bin"/><Relationship Id="rId23" Type="http://schemas.openxmlformats.org/officeDocument/2006/relationships/drawing" Target="../drawings/drawing21.xml"/><Relationship Id="rId10" Type="http://schemas.openxmlformats.org/officeDocument/2006/relationships/printerSettings" Target="../printerSettings/printerSettings854.bin"/><Relationship Id="rId19" Type="http://schemas.openxmlformats.org/officeDocument/2006/relationships/printerSettings" Target="../printerSettings/printerSettings863.bin"/><Relationship Id="rId4" Type="http://schemas.openxmlformats.org/officeDocument/2006/relationships/printerSettings" Target="../printerSettings/printerSettings848.bin"/><Relationship Id="rId9" Type="http://schemas.openxmlformats.org/officeDocument/2006/relationships/printerSettings" Target="../printerSettings/printerSettings853.bin"/><Relationship Id="rId14" Type="http://schemas.openxmlformats.org/officeDocument/2006/relationships/printerSettings" Target="../printerSettings/printerSettings858.bin"/><Relationship Id="rId22" Type="http://schemas.openxmlformats.org/officeDocument/2006/relationships/printerSettings" Target="../printerSettings/printerSettings8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79.bin"/><Relationship Id="rId18" Type="http://schemas.openxmlformats.org/officeDocument/2006/relationships/printerSettings" Target="../printerSettings/printerSettings884.bin"/><Relationship Id="rId26" Type="http://schemas.openxmlformats.org/officeDocument/2006/relationships/printerSettings" Target="../printerSettings/printerSettings892.bin"/><Relationship Id="rId39" Type="http://schemas.openxmlformats.org/officeDocument/2006/relationships/printerSettings" Target="../printerSettings/printerSettings905.bin"/><Relationship Id="rId21" Type="http://schemas.openxmlformats.org/officeDocument/2006/relationships/printerSettings" Target="../printerSettings/printerSettings887.bin"/><Relationship Id="rId34" Type="http://schemas.openxmlformats.org/officeDocument/2006/relationships/printerSettings" Target="../printerSettings/printerSettings900.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6" Type="http://schemas.openxmlformats.org/officeDocument/2006/relationships/printerSettings" Target="../printerSettings/printerSettings882.bin"/><Relationship Id="rId20" Type="http://schemas.openxmlformats.org/officeDocument/2006/relationships/printerSettings" Target="../printerSettings/printerSettings886.bin"/><Relationship Id="rId29" Type="http://schemas.openxmlformats.org/officeDocument/2006/relationships/printerSettings" Target="../printerSettings/printerSettings895.bin"/><Relationship Id="rId41" Type="http://schemas.openxmlformats.org/officeDocument/2006/relationships/drawing" Target="../drawings/drawing22.xml"/><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printerSettings" Target="../printerSettings/printerSettings877.bin"/><Relationship Id="rId24" Type="http://schemas.openxmlformats.org/officeDocument/2006/relationships/printerSettings" Target="../printerSettings/printerSettings890.bin"/><Relationship Id="rId32" Type="http://schemas.openxmlformats.org/officeDocument/2006/relationships/printerSettings" Target="../printerSettings/printerSettings898.bin"/><Relationship Id="rId37" Type="http://schemas.openxmlformats.org/officeDocument/2006/relationships/printerSettings" Target="../printerSettings/printerSettings903.bin"/><Relationship Id="rId40" Type="http://schemas.openxmlformats.org/officeDocument/2006/relationships/printerSettings" Target="../printerSettings/printerSettings906.bin"/><Relationship Id="rId5" Type="http://schemas.openxmlformats.org/officeDocument/2006/relationships/printerSettings" Target="../printerSettings/printerSettings871.bin"/><Relationship Id="rId15" Type="http://schemas.openxmlformats.org/officeDocument/2006/relationships/printerSettings" Target="../printerSettings/printerSettings881.bin"/><Relationship Id="rId23" Type="http://schemas.openxmlformats.org/officeDocument/2006/relationships/printerSettings" Target="../printerSettings/printerSettings889.bin"/><Relationship Id="rId28" Type="http://schemas.openxmlformats.org/officeDocument/2006/relationships/printerSettings" Target="../printerSettings/printerSettings894.bin"/><Relationship Id="rId36" Type="http://schemas.openxmlformats.org/officeDocument/2006/relationships/printerSettings" Target="../printerSettings/printerSettings902.bin"/><Relationship Id="rId10" Type="http://schemas.openxmlformats.org/officeDocument/2006/relationships/printerSettings" Target="../printerSettings/printerSettings876.bin"/><Relationship Id="rId19" Type="http://schemas.openxmlformats.org/officeDocument/2006/relationships/printerSettings" Target="../printerSettings/printerSettings885.bin"/><Relationship Id="rId31" Type="http://schemas.openxmlformats.org/officeDocument/2006/relationships/printerSettings" Target="../printerSettings/printerSettings897.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 Id="rId14" Type="http://schemas.openxmlformats.org/officeDocument/2006/relationships/printerSettings" Target="../printerSettings/printerSettings880.bin"/><Relationship Id="rId22" Type="http://schemas.openxmlformats.org/officeDocument/2006/relationships/printerSettings" Target="../printerSettings/printerSettings888.bin"/><Relationship Id="rId27" Type="http://schemas.openxmlformats.org/officeDocument/2006/relationships/printerSettings" Target="../printerSettings/printerSettings893.bin"/><Relationship Id="rId30" Type="http://schemas.openxmlformats.org/officeDocument/2006/relationships/printerSettings" Target="../printerSettings/printerSettings896.bin"/><Relationship Id="rId35" Type="http://schemas.openxmlformats.org/officeDocument/2006/relationships/printerSettings" Target="../printerSettings/printerSettings901.bin"/><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12" Type="http://schemas.openxmlformats.org/officeDocument/2006/relationships/printerSettings" Target="../printerSettings/printerSettings878.bin"/><Relationship Id="rId17" Type="http://schemas.openxmlformats.org/officeDocument/2006/relationships/printerSettings" Target="../printerSettings/printerSettings883.bin"/><Relationship Id="rId25" Type="http://schemas.openxmlformats.org/officeDocument/2006/relationships/printerSettings" Target="../printerSettings/printerSettings891.bin"/><Relationship Id="rId33" Type="http://schemas.openxmlformats.org/officeDocument/2006/relationships/printerSettings" Target="../printerSettings/printerSettings899.bin"/><Relationship Id="rId38" Type="http://schemas.openxmlformats.org/officeDocument/2006/relationships/printerSettings" Target="../printerSettings/printerSettings9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14.bin"/><Relationship Id="rId13" Type="http://schemas.openxmlformats.org/officeDocument/2006/relationships/printerSettings" Target="../printerSettings/printerSettings919.bin"/><Relationship Id="rId18" Type="http://schemas.openxmlformats.org/officeDocument/2006/relationships/printerSettings" Target="../printerSettings/printerSettings924.bin"/><Relationship Id="rId26" Type="http://schemas.openxmlformats.org/officeDocument/2006/relationships/printerSettings" Target="../printerSettings/printerSettings932.bin"/><Relationship Id="rId3" Type="http://schemas.openxmlformats.org/officeDocument/2006/relationships/printerSettings" Target="../printerSettings/printerSettings909.bin"/><Relationship Id="rId21" Type="http://schemas.openxmlformats.org/officeDocument/2006/relationships/printerSettings" Target="../printerSettings/printerSettings927.bin"/><Relationship Id="rId7" Type="http://schemas.openxmlformats.org/officeDocument/2006/relationships/printerSettings" Target="../printerSettings/printerSettings913.bin"/><Relationship Id="rId12" Type="http://schemas.openxmlformats.org/officeDocument/2006/relationships/printerSettings" Target="../printerSettings/printerSettings918.bin"/><Relationship Id="rId17" Type="http://schemas.openxmlformats.org/officeDocument/2006/relationships/printerSettings" Target="../printerSettings/printerSettings923.bin"/><Relationship Id="rId25" Type="http://schemas.openxmlformats.org/officeDocument/2006/relationships/printerSettings" Target="../printerSettings/printerSettings931.bin"/><Relationship Id="rId2" Type="http://schemas.openxmlformats.org/officeDocument/2006/relationships/printerSettings" Target="../printerSettings/printerSettings908.bin"/><Relationship Id="rId16" Type="http://schemas.openxmlformats.org/officeDocument/2006/relationships/printerSettings" Target="../printerSettings/printerSettings922.bin"/><Relationship Id="rId20" Type="http://schemas.openxmlformats.org/officeDocument/2006/relationships/printerSettings" Target="../printerSettings/printerSettings926.bin"/><Relationship Id="rId29" Type="http://schemas.openxmlformats.org/officeDocument/2006/relationships/printerSettings" Target="../printerSettings/printerSettings935.bin"/><Relationship Id="rId1" Type="http://schemas.openxmlformats.org/officeDocument/2006/relationships/printerSettings" Target="../printerSettings/printerSettings907.bin"/><Relationship Id="rId6" Type="http://schemas.openxmlformats.org/officeDocument/2006/relationships/printerSettings" Target="../printerSettings/printerSettings912.bin"/><Relationship Id="rId11" Type="http://schemas.openxmlformats.org/officeDocument/2006/relationships/printerSettings" Target="../printerSettings/printerSettings917.bin"/><Relationship Id="rId24" Type="http://schemas.openxmlformats.org/officeDocument/2006/relationships/printerSettings" Target="../printerSettings/printerSettings930.bin"/><Relationship Id="rId32" Type="http://schemas.openxmlformats.org/officeDocument/2006/relationships/drawing" Target="../drawings/drawing23.xml"/><Relationship Id="rId5" Type="http://schemas.openxmlformats.org/officeDocument/2006/relationships/printerSettings" Target="../printerSettings/printerSettings911.bin"/><Relationship Id="rId15" Type="http://schemas.openxmlformats.org/officeDocument/2006/relationships/printerSettings" Target="../printerSettings/printerSettings921.bin"/><Relationship Id="rId23" Type="http://schemas.openxmlformats.org/officeDocument/2006/relationships/printerSettings" Target="../printerSettings/printerSettings929.bin"/><Relationship Id="rId28" Type="http://schemas.openxmlformats.org/officeDocument/2006/relationships/printerSettings" Target="../printerSettings/printerSettings934.bin"/><Relationship Id="rId10" Type="http://schemas.openxmlformats.org/officeDocument/2006/relationships/printerSettings" Target="../printerSettings/printerSettings916.bin"/><Relationship Id="rId19" Type="http://schemas.openxmlformats.org/officeDocument/2006/relationships/printerSettings" Target="../printerSettings/printerSettings925.bin"/><Relationship Id="rId31" Type="http://schemas.openxmlformats.org/officeDocument/2006/relationships/printerSettings" Target="../printerSettings/printerSettings937.bin"/><Relationship Id="rId4" Type="http://schemas.openxmlformats.org/officeDocument/2006/relationships/printerSettings" Target="../printerSettings/printerSettings910.bin"/><Relationship Id="rId9" Type="http://schemas.openxmlformats.org/officeDocument/2006/relationships/printerSettings" Target="../printerSettings/printerSettings915.bin"/><Relationship Id="rId14" Type="http://schemas.openxmlformats.org/officeDocument/2006/relationships/printerSettings" Target="../printerSettings/printerSettings920.bin"/><Relationship Id="rId22" Type="http://schemas.openxmlformats.org/officeDocument/2006/relationships/printerSettings" Target="../printerSettings/printerSettings928.bin"/><Relationship Id="rId27" Type="http://schemas.openxmlformats.org/officeDocument/2006/relationships/printerSettings" Target="../printerSettings/printerSettings933.bin"/><Relationship Id="rId30" Type="http://schemas.openxmlformats.org/officeDocument/2006/relationships/printerSettings" Target="../printerSettings/printerSettings93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45.bin"/><Relationship Id="rId13" Type="http://schemas.openxmlformats.org/officeDocument/2006/relationships/printerSettings" Target="../printerSettings/printerSettings950.bin"/><Relationship Id="rId3" Type="http://schemas.openxmlformats.org/officeDocument/2006/relationships/printerSettings" Target="../printerSettings/printerSettings940.bin"/><Relationship Id="rId7" Type="http://schemas.openxmlformats.org/officeDocument/2006/relationships/printerSettings" Target="../printerSettings/printerSettings944.bin"/><Relationship Id="rId12" Type="http://schemas.openxmlformats.org/officeDocument/2006/relationships/printerSettings" Target="../printerSettings/printerSettings949.bin"/><Relationship Id="rId2" Type="http://schemas.openxmlformats.org/officeDocument/2006/relationships/printerSettings" Target="../printerSettings/printerSettings939.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5" Type="http://schemas.openxmlformats.org/officeDocument/2006/relationships/printerSettings" Target="../printerSettings/printerSettings942.bin"/><Relationship Id="rId15" Type="http://schemas.openxmlformats.org/officeDocument/2006/relationships/drawing" Target="../drawings/drawing24.xml"/><Relationship Id="rId10" Type="http://schemas.openxmlformats.org/officeDocument/2006/relationships/printerSettings" Target="../printerSettings/printerSettings947.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9" Type="http://schemas.openxmlformats.org/officeDocument/2006/relationships/printerSettings" Target="../printerSettings/printerSettings990.bin"/><Relationship Id="rId21" Type="http://schemas.openxmlformats.org/officeDocument/2006/relationships/printerSettings" Target="../printerSettings/printerSettings972.bin"/><Relationship Id="rId34" Type="http://schemas.openxmlformats.org/officeDocument/2006/relationships/printerSettings" Target="../printerSettings/printerSettings985.bin"/><Relationship Id="rId42" Type="http://schemas.openxmlformats.org/officeDocument/2006/relationships/printerSettings" Target="../printerSettings/printerSettings993.bin"/><Relationship Id="rId47" Type="http://schemas.openxmlformats.org/officeDocument/2006/relationships/drawing" Target="../drawings/drawing25.xml"/><Relationship Id="rId7" Type="http://schemas.openxmlformats.org/officeDocument/2006/relationships/printerSettings" Target="../printerSettings/printerSettings958.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printerSettings" Target="../printerSettings/printerSettings983.bin"/><Relationship Id="rId37" Type="http://schemas.openxmlformats.org/officeDocument/2006/relationships/printerSettings" Target="../printerSettings/printerSettings988.bin"/><Relationship Id="rId40" Type="http://schemas.openxmlformats.org/officeDocument/2006/relationships/printerSettings" Target="../printerSettings/printerSettings991.bin"/><Relationship Id="rId45" Type="http://schemas.openxmlformats.org/officeDocument/2006/relationships/printerSettings" Target="../printerSettings/printerSettings996.bin"/><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36" Type="http://schemas.openxmlformats.org/officeDocument/2006/relationships/printerSettings" Target="../printerSettings/printerSettings987.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4" Type="http://schemas.openxmlformats.org/officeDocument/2006/relationships/printerSettings" Target="../printerSettings/printerSettings995.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 Id="rId35" Type="http://schemas.openxmlformats.org/officeDocument/2006/relationships/printerSettings" Target="../printerSettings/printerSettings986.bin"/><Relationship Id="rId43" Type="http://schemas.openxmlformats.org/officeDocument/2006/relationships/printerSettings" Target="../printerSettings/printerSettings994.bin"/><Relationship Id="rId8" Type="http://schemas.openxmlformats.org/officeDocument/2006/relationships/printerSettings" Target="../printerSettings/printerSettings959.bin"/><Relationship Id="rId3" Type="http://schemas.openxmlformats.org/officeDocument/2006/relationships/printerSettings" Target="../printerSettings/printerSettings954.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33" Type="http://schemas.openxmlformats.org/officeDocument/2006/relationships/printerSettings" Target="../printerSettings/printerSettings984.bin"/><Relationship Id="rId38" Type="http://schemas.openxmlformats.org/officeDocument/2006/relationships/printerSettings" Target="../printerSettings/printerSettings989.bin"/><Relationship Id="rId46" Type="http://schemas.openxmlformats.org/officeDocument/2006/relationships/printerSettings" Target="../printerSettings/printerSettings997.bin"/><Relationship Id="rId20" Type="http://schemas.openxmlformats.org/officeDocument/2006/relationships/printerSettings" Target="../printerSettings/printerSettings971.bin"/><Relationship Id="rId41" Type="http://schemas.openxmlformats.org/officeDocument/2006/relationships/printerSettings" Target="../printerSettings/printerSettings992.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00.bin"/><Relationship Id="rId2" Type="http://schemas.openxmlformats.org/officeDocument/2006/relationships/printerSettings" Target="../printerSettings/printerSettings999.bin"/><Relationship Id="rId1" Type="http://schemas.openxmlformats.org/officeDocument/2006/relationships/printerSettings" Target="../printerSettings/printerSettings998.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03.bin"/><Relationship Id="rId2" Type="http://schemas.openxmlformats.org/officeDocument/2006/relationships/printerSettings" Target="../printerSettings/printerSettings1002.bin"/><Relationship Id="rId1" Type="http://schemas.openxmlformats.org/officeDocument/2006/relationships/printerSettings" Target="../printerSettings/printerSettings1001.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06.bin"/><Relationship Id="rId2" Type="http://schemas.openxmlformats.org/officeDocument/2006/relationships/printerSettings" Target="../printerSettings/printerSettings1005.bin"/><Relationship Id="rId1" Type="http://schemas.openxmlformats.org/officeDocument/2006/relationships/printerSettings" Target="../printerSettings/printerSettings1004.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09.bin"/><Relationship Id="rId2" Type="http://schemas.openxmlformats.org/officeDocument/2006/relationships/printerSettings" Target="../printerSettings/printerSettings1008.bin"/><Relationship Id="rId1" Type="http://schemas.openxmlformats.org/officeDocument/2006/relationships/printerSettings" Target="../printerSettings/printerSettings1007.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22.bin"/><Relationship Id="rId18" Type="http://schemas.openxmlformats.org/officeDocument/2006/relationships/printerSettings" Target="../printerSettings/printerSettings1027.bin"/><Relationship Id="rId26" Type="http://schemas.openxmlformats.org/officeDocument/2006/relationships/printerSettings" Target="../printerSettings/printerSettings1035.bin"/><Relationship Id="rId39" Type="http://schemas.openxmlformats.org/officeDocument/2006/relationships/printerSettings" Target="../printerSettings/printerSettings1048.bin"/><Relationship Id="rId21" Type="http://schemas.openxmlformats.org/officeDocument/2006/relationships/printerSettings" Target="../printerSettings/printerSettings1030.bin"/><Relationship Id="rId34" Type="http://schemas.openxmlformats.org/officeDocument/2006/relationships/printerSettings" Target="../printerSettings/printerSettings1043.bin"/><Relationship Id="rId42" Type="http://schemas.openxmlformats.org/officeDocument/2006/relationships/printerSettings" Target="../printerSettings/printerSettings1051.bin"/><Relationship Id="rId7" Type="http://schemas.openxmlformats.org/officeDocument/2006/relationships/printerSettings" Target="../printerSettings/printerSettings1016.bin"/><Relationship Id="rId2" Type="http://schemas.openxmlformats.org/officeDocument/2006/relationships/printerSettings" Target="../printerSettings/printerSettings1011.bin"/><Relationship Id="rId16" Type="http://schemas.openxmlformats.org/officeDocument/2006/relationships/printerSettings" Target="../printerSettings/printerSettings1025.bin"/><Relationship Id="rId20" Type="http://schemas.openxmlformats.org/officeDocument/2006/relationships/printerSettings" Target="../printerSettings/printerSettings1029.bin"/><Relationship Id="rId29" Type="http://schemas.openxmlformats.org/officeDocument/2006/relationships/printerSettings" Target="../printerSettings/printerSettings1038.bin"/><Relationship Id="rId41" Type="http://schemas.openxmlformats.org/officeDocument/2006/relationships/printerSettings" Target="../printerSettings/printerSettings1050.bin"/><Relationship Id="rId1" Type="http://schemas.openxmlformats.org/officeDocument/2006/relationships/printerSettings" Target="../printerSettings/printerSettings1010.bin"/><Relationship Id="rId6" Type="http://schemas.openxmlformats.org/officeDocument/2006/relationships/printerSettings" Target="../printerSettings/printerSettings1015.bin"/><Relationship Id="rId11" Type="http://schemas.openxmlformats.org/officeDocument/2006/relationships/printerSettings" Target="../printerSettings/printerSettings1020.bin"/><Relationship Id="rId24" Type="http://schemas.openxmlformats.org/officeDocument/2006/relationships/printerSettings" Target="../printerSettings/printerSettings1033.bin"/><Relationship Id="rId32" Type="http://schemas.openxmlformats.org/officeDocument/2006/relationships/printerSettings" Target="../printerSettings/printerSettings1041.bin"/><Relationship Id="rId37" Type="http://schemas.openxmlformats.org/officeDocument/2006/relationships/printerSettings" Target="../printerSettings/printerSettings1046.bin"/><Relationship Id="rId40" Type="http://schemas.openxmlformats.org/officeDocument/2006/relationships/printerSettings" Target="../printerSettings/printerSettings1049.bin"/><Relationship Id="rId5" Type="http://schemas.openxmlformats.org/officeDocument/2006/relationships/printerSettings" Target="../printerSettings/printerSettings1014.bin"/><Relationship Id="rId15" Type="http://schemas.openxmlformats.org/officeDocument/2006/relationships/printerSettings" Target="../printerSettings/printerSettings1024.bin"/><Relationship Id="rId23" Type="http://schemas.openxmlformats.org/officeDocument/2006/relationships/printerSettings" Target="../printerSettings/printerSettings1032.bin"/><Relationship Id="rId28" Type="http://schemas.openxmlformats.org/officeDocument/2006/relationships/printerSettings" Target="../printerSettings/printerSettings1037.bin"/><Relationship Id="rId36" Type="http://schemas.openxmlformats.org/officeDocument/2006/relationships/printerSettings" Target="../printerSettings/printerSettings1045.bin"/><Relationship Id="rId10" Type="http://schemas.openxmlformats.org/officeDocument/2006/relationships/printerSettings" Target="../printerSettings/printerSettings1019.bin"/><Relationship Id="rId19" Type="http://schemas.openxmlformats.org/officeDocument/2006/relationships/printerSettings" Target="../printerSettings/printerSettings1028.bin"/><Relationship Id="rId31" Type="http://schemas.openxmlformats.org/officeDocument/2006/relationships/printerSettings" Target="../printerSettings/printerSettings1040.bin"/><Relationship Id="rId4" Type="http://schemas.openxmlformats.org/officeDocument/2006/relationships/printerSettings" Target="../printerSettings/printerSettings1013.bin"/><Relationship Id="rId9" Type="http://schemas.openxmlformats.org/officeDocument/2006/relationships/printerSettings" Target="../printerSettings/printerSettings1018.bin"/><Relationship Id="rId14" Type="http://schemas.openxmlformats.org/officeDocument/2006/relationships/printerSettings" Target="../printerSettings/printerSettings1023.bin"/><Relationship Id="rId22" Type="http://schemas.openxmlformats.org/officeDocument/2006/relationships/printerSettings" Target="../printerSettings/printerSettings1031.bin"/><Relationship Id="rId27" Type="http://schemas.openxmlformats.org/officeDocument/2006/relationships/printerSettings" Target="../printerSettings/printerSettings1036.bin"/><Relationship Id="rId30" Type="http://schemas.openxmlformats.org/officeDocument/2006/relationships/printerSettings" Target="../printerSettings/printerSettings1039.bin"/><Relationship Id="rId35" Type="http://schemas.openxmlformats.org/officeDocument/2006/relationships/printerSettings" Target="../printerSettings/printerSettings1044.bin"/><Relationship Id="rId43" Type="http://schemas.openxmlformats.org/officeDocument/2006/relationships/drawing" Target="../drawings/drawing30.xml"/><Relationship Id="rId8" Type="http://schemas.openxmlformats.org/officeDocument/2006/relationships/printerSettings" Target="../printerSettings/printerSettings1017.bin"/><Relationship Id="rId3" Type="http://schemas.openxmlformats.org/officeDocument/2006/relationships/printerSettings" Target="../printerSettings/printerSettings1012.bin"/><Relationship Id="rId12" Type="http://schemas.openxmlformats.org/officeDocument/2006/relationships/printerSettings" Target="../printerSettings/printerSettings1021.bin"/><Relationship Id="rId17" Type="http://schemas.openxmlformats.org/officeDocument/2006/relationships/printerSettings" Target="../printerSettings/printerSettings1026.bin"/><Relationship Id="rId25" Type="http://schemas.openxmlformats.org/officeDocument/2006/relationships/printerSettings" Target="../printerSettings/printerSettings1034.bin"/><Relationship Id="rId33" Type="http://schemas.openxmlformats.org/officeDocument/2006/relationships/printerSettings" Target="../printerSettings/printerSettings1042.bin"/><Relationship Id="rId38" Type="http://schemas.openxmlformats.org/officeDocument/2006/relationships/printerSettings" Target="../printerSettings/printerSettings1047.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64.bin"/><Relationship Id="rId18" Type="http://schemas.openxmlformats.org/officeDocument/2006/relationships/printerSettings" Target="../printerSettings/printerSettings1069.bin"/><Relationship Id="rId26" Type="http://schemas.openxmlformats.org/officeDocument/2006/relationships/printerSettings" Target="../printerSettings/printerSettings1077.bin"/><Relationship Id="rId39" Type="http://schemas.openxmlformats.org/officeDocument/2006/relationships/printerSettings" Target="../printerSettings/printerSettings1090.bin"/><Relationship Id="rId21" Type="http://schemas.openxmlformats.org/officeDocument/2006/relationships/printerSettings" Target="../printerSettings/printerSettings1072.bin"/><Relationship Id="rId34" Type="http://schemas.openxmlformats.org/officeDocument/2006/relationships/printerSettings" Target="../printerSettings/printerSettings1085.bin"/><Relationship Id="rId42" Type="http://schemas.openxmlformats.org/officeDocument/2006/relationships/printerSettings" Target="../printerSettings/printerSettings1093.bin"/><Relationship Id="rId7" Type="http://schemas.openxmlformats.org/officeDocument/2006/relationships/printerSettings" Target="../printerSettings/printerSettings1058.bin"/><Relationship Id="rId2" Type="http://schemas.openxmlformats.org/officeDocument/2006/relationships/printerSettings" Target="../printerSettings/printerSettings1053.bin"/><Relationship Id="rId16" Type="http://schemas.openxmlformats.org/officeDocument/2006/relationships/printerSettings" Target="../printerSettings/printerSettings1067.bin"/><Relationship Id="rId20" Type="http://schemas.openxmlformats.org/officeDocument/2006/relationships/printerSettings" Target="../printerSettings/printerSettings1071.bin"/><Relationship Id="rId29" Type="http://schemas.openxmlformats.org/officeDocument/2006/relationships/printerSettings" Target="../printerSettings/printerSettings1080.bin"/><Relationship Id="rId41" Type="http://schemas.openxmlformats.org/officeDocument/2006/relationships/printerSettings" Target="../printerSettings/printerSettings1092.bin"/><Relationship Id="rId1" Type="http://schemas.openxmlformats.org/officeDocument/2006/relationships/printerSettings" Target="../printerSettings/printerSettings1052.bin"/><Relationship Id="rId6" Type="http://schemas.openxmlformats.org/officeDocument/2006/relationships/printerSettings" Target="../printerSettings/printerSettings1057.bin"/><Relationship Id="rId11" Type="http://schemas.openxmlformats.org/officeDocument/2006/relationships/printerSettings" Target="../printerSettings/printerSettings1062.bin"/><Relationship Id="rId24" Type="http://schemas.openxmlformats.org/officeDocument/2006/relationships/printerSettings" Target="../printerSettings/printerSettings1075.bin"/><Relationship Id="rId32" Type="http://schemas.openxmlformats.org/officeDocument/2006/relationships/printerSettings" Target="../printerSettings/printerSettings1083.bin"/><Relationship Id="rId37" Type="http://schemas.openxmlformats.org/officeDocument/2006/relationships/printerSettings" Target="../printerSettings/printerSettings1088.bin"/><Relationship Id="rId40" Type="http://schemas.openxmlformats.org/officeDocument/2006/relationships/printerSettings" Target="../printerSettings/printerSettings1091.bin"/><Relationship Id="rId5" Type="http://schemas.openxmlformats.org/officeDocument/2006/relationships/printerSettings" Target="../printerSettings/printerSettings1056.bin"/><Relationship Id="rId15" Type="http://schemas.openxmlformats.org/officeDocument/2006/relationships/printerSettings" Target="../printerSettings/printerSettings1066.bin"/><Relationship Id="rId23" Type="http://schemas.openxmlformats.org/officeDocument/2006/relationships/printerSettings" Target="../printerSettings/printerSettings1074.bin"/><Relationship Id="rId28" Type="http://schemas.openxmlformats.org/officeDocument/2006/relationships/printerSettings" Target="../printerSettings/printerSettings1079.bin"/><Relationship Id="rId36" Type="http://schemas.openxmlformats.org/officeDocument/2006/relationships/printerSettings" Target="../printerSettings/printerSettings1087.bin"/><Relationship Id="rId10" Type="http://schemas.openxmlformats.org/officeDocument/2006/relationships/printerSettings" Target="../printerSettings/printerSettings1061.bin"/><Relationship Id="rId19" Type="http://schemas.openxmlformats.org/officeDocument/2006/relationships/printerSettings" Target="../printerSettings/printerSettings1070.bin"/><Relationship Id="rId31" Type="http://schemas.openxmlformats.org/officeDocument/2006/relationships/printerSettings" Target="../printerSettings/printerSettings1082.bin"/><Relationship Id="rId4" Type="http://schemas.openxmlformats.org/officeDocument/2006/relationships/printerSettings" Target="../printerSettings/printerSettings1055.bin"/><Relationship Id="rId9" Type="http://schemas.openxmlformats.org/officeDocument/2006/relationships/printerSettings" Target="../printerSettings/printerSettings1060.bin"/><Relationship Id="rId14" Type="http://schemas.openxmlformats.org/officeDocument/2006/relationships/printerSettings" Target="../printerSettings/printerSettings1065.bin"/><Relationship Id="rId22" Type="http://schemas.openxmlformats.org/officeDocument/2006/relationships/printerSettings" Target="../printerSettings/printerSettings1073.bin"/><Relationship Id="rId27" Type="http://schemas.openxmlformats.org/officeDocument/2006/relationships/printerSettings" Target="../printerSettings/printerSettings1078.bin"/><Relationship Id="rId30" Type="http://schemas.openxmlformats.org/officeDocument/2006/relationships/printerSettings" Target="../printerSettings/printerSettings1081.bin"/><Relationship Id="rId35" Type="http://schemas.openxmlformats.org/officeDocument/2006/relationships/printerSettings" Target="../printerSettings/printerSettings1086.bin"/><Relationship Id="rId8" Type="http://schemas.openxmlformats.org/officeDocument/2006/relationships/printerSettings" Target="../printerSettings/printerSettings1059.bin"/><Relationship Id="rId3" Type="http://schemas.openxmlformats.org/officeDocument/2006/relationships/printerSettings" Target="../printerSettings/printerSettings1054.bin"/><Relationship Id="rId12" Type="http://schemas.openxmlformats.org/officeDocument/2006/relationships/printerSettings" Target="../printerSettings/printerSettings1063.bin"/><Relationship Id="rId17" Type="http://schemas.openxmlformats.org/officeDocument/2006/relationships/printerSettings" Target="../printerSettings/printerSettings1068.bin"/><Relationship Id="rId25" Type="http://schemas.openxmlformats.org/officeDocument/2006/relationships/printerSettings" Target="../printerSettings/printerSettings1076.bin"/><Relationship Id="rId33" Type="http://schemas.openxmlformats.org/officeDocument/2006/relationships/printerSettings" Target="../printerSettings/printerSettings1084.bin"/><Relationship Id="rId38" Type="http://schemas.openxmlformats.org/officeDocument/2006/relationships/printerSettings" Target="../printerSettings/printerSettings10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1" sqref="B11"/>
    </sheetView>
  </sheetViews>
  <sheetFormatPr defaultColWidth="9.140625" defaultRowHeight="15.75"/>
  <cols>
    <col min="1" max="1" width="27.5703125" style="48" customWidth="1"/>
    <col min="2" max="2" width="14.85546875" style="48" customWidth="1"/>
    <col min="3" max="7" width="9.140625" style="48"/>
    <col min="8" max="8" width="43.140625" style="48" customWidth="1"/>
    <col min="9" max="16384" width="9.140625" style="12"/>
  </cols>
  <sheetData>
    <row r="1" spans="1:8" s="11" customFormat="1" ht="57.75" customHeight="1">
      <c r="A1" s="753" t="s">
        <v>0</v>
      </c>
      <c r="B1" s="790" t="s">
        <v>1030</v>
      </c>
      <c r="C1" s="791"/>
      <c r="D1" s="791"/>
      <c r="E1" s="791"/>
      <c r="F1" s="791"/>
      <c r="G1" s="791"/>
      <c r="H1" s="791"/>
    </row>
    <row r="2" spans="1:8" s="11" customFormat="1" ht="30.75" customHeight="1">
      <c r="A2" s="753" t="s">
        <v>1</v>
      </c>
      <c r="B2" s="21" t="s">
        <v>1031</v>
      </c>
      <c r="C2" s="21"/>
      <c r="D2" s="21"/>
      <c r="E2" s="21"/>
      <c r="F2" s="21"/>
      <c r="G2" s="21"/>
      <c r="H2" s="21"/>
    </row>
    <row r="3" spans="1:8" s="11" customFormat="1" ht="30" customHeight="1">
      <c r="A3" s="753" t="s">
        <v>2</v>
      </c>
      <c r="B3" s="793" t="s">
        <v>1032</v>
      </c>
      <c r="C3" s="790"/>
      <c r="D3" s="790"/>
      <c r="E3" s="790"/>
      <c r="F3" s="790"/>
      <c r="G3" s="790"/>
      <c r="H3" s="21"/>
    </row>
    <row r="4" spans="1:8" s="11" customFormat="1">
      <c r="A4" s="21"/>
      <c r="B4" s="792"/>
      <c r="C4" s="792"/>
      <c r="D4" s="21"/>
      <c r="E4" s="21"/>
      <c r="F4" s="21"/>
      <c r="G4" s="21"/>
      <c r="H4" s="21"/>
    </row>
    <row r="5" spans="1:8" s="11" customFormat="1" ht="16.5">
      <c r="A5" s="753" t="s">
        <v>3</v>
      </c>
      <c r="B5" s="762">
        <v>21</v>
      </c>
      <c r="C5" s="481" t="s">
        <v>4</v>
      </c>
      <c r="D5" s="21"/>
      <c r="E5" s="21"/>
      <c r="F5" s="21"/>
      <c r="G5" s="21"/>
      <c r="H5" s="21"/>
    </row>
    <row r="6" spans="1:8">
      <c r="A6" s="21"/>
      <c r="B6" s="762"/>
      <c r="C6" s="481"/>
      <c r="D6" s="21"/>
      <c r="E6" s="21"/>
      <c r="F6" s="21"/>
      <c r="G6" s="21"/>
      <c r="H6" s="21"/>
    </row>
    <row r="7" spans="1:8" ht="16.5">
      <c r="A7" s="121"/>
      <c r="B7" s="21"/>
      <c r="C7" s="21"/>
      <c r="D7" s="21"/>
      <c r="E7" s="21"/>
      <c r="F7" s="21"/>
      <c r="G7" s="21"/>
      <c r="H7" s="21"/>
    </row>
    <row r="9" spans="1:8">
      <c r="A9" s="21"/>
      <c r="B9" s="382"/>
      <c r="C9" s="21"/>
      <c r="D9" s="21"/>
      <c r="E9" s="21"/>
      <c r="F9" s="21"/>
      <c r="G9" s="21"/>
      <c r="H9" s="21"/>
    </row>
  </sheetData>
  <sheetProtection algorithmName="SHA-512" hashValue="RpAAkms9QEV9fY8HiT4bZ7O6s0qQ7/eIbOQbjJNRE8sWnpxf0DPpbJVSlqsCyy0vOdCXx+sENUGsya0RN6mHGg==" saltValue="IVJs509jSVagKBPMXSSxUw==" spinCount="100000" sheet="1" formatColumns="0" formatRows="0"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 zoomScale="115" zoomScaleNormal="100" zoomScaleSheetLayoutView="85" workbookViewId="0">
      <selection activeCell="C17" sqref="C17:E17"/>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805" t="s">
        <v>5</v>
      </c>
      <c r="B1" s="808" t="s">
        <v>6</v>
      </c>
      <c r="C1" s="808"/>
      <c r="D1" s="808"/>
      <c r="E1" s="808"/>
      <c r="F1" s="794" t="str">
        <f>": Transformer Package -" &amp; Basic!B2 &amp; " :"</f>
        <v>: Transformer Package -4TR-01-Bulk  :</v>
      </c>
      <c r="G1" s="751" t="s">
        <v>7</v>
      </c>
      <c r="H1" s="71"/>
      <c r="I1" s="71"/>
      <c r="J1" s="72"/>
      <c r="L1" s="73" t="s">
        <v>8</v>
      </c>
    </row>
    <row r="2" spans="1:12" ht="62.25" customHeight="1">
      <c r="A2" s="806"/>
      <c r="B2" s="809" t="str">
        <f>Basic!B1</f>
        <v>400kV Transformer Package LOT-4TR-01-Bulk for 4x500 MVA, 400/220/33KV 3-Ph Transformers under Bulk Procurement of 765kV and 400kV class Transformers and Reactors of various Capacities</v>
      </c>
      <c r="C2" s="810"/>
      <c r="D2" s="810"/>
      <c r="E2" s="811"/>
      <c r="F2" s="795"/>
      <c r="G2" s="71"/>
      <c r="H2" s="71"/>
      <c r="I2" s="71"/>
      <c r="J2" s="72"/>
    </row>
    <row r="3" spans="1:12" ht="21" customHeight="1">
      <c r="A3" s="806"/>
      <c r="B3" s="801" t="str">
        <f>"Specification No.: " &amp; Basic!B3</f>
        <v>Specification No.:  CC/NT/W-TR/DOM/A04/24/02715</v>
      </c>
      <c r="C3" s="801"/>
      <c r="D3" s="801"/>
      <c r="E3" s="801"/>
      <c r="F3" s="795"/>
      <c r="G3" s="71"/>
      <c r="H3" s="71"/>
      <c r="I3" s="71"/>
      <c r="J3" s="72"/>
    </row>
    <row r="4" spans="1:12" s="83" customFormat="1" ht="18" customHeight="1">
      <c r="A4" s="806"/>
      <c r="B4" s="203">
        <v>1</v>
      </c>
      <c r="C4" s="798" t="s">
        <v>9</v>
      </c>
      <c r="D4" s="798"/>
      <c r="E4" s="798"/>
      <c r="F4" s="795"/>
      <c r="G4" s="81"/>
      <c r="H4" s="81"/>
      <c r="I4" s="80"/>
      <c r="J4" s="82"/>
    </row>
    <row r="5" spans="1:12" s="83" customFormat="1" ht="31.5" customHeight="1">
      <c r="A5" s="806"/>
      <c r="B5" s="204">
        <v>2</v>
      </c>
      <c r="C5" s="798" t="s">
        <v>1029</v>
      </c>
      <c r="D5" s="798"/>
      <c r="E5" s="798"/>
      <c r="F5" s="795"/>
      <c r="G5" s="80"/>
      <c r="H5" s="80"/>
      <c r="I5" s="80"/>
      <c r="J5" s="82"/>
    </row>
    <row r="6" spans="1:12" s="83" customFormat="1" ht="23.25" customHeight="1">
      <c r="A6" s="806"/>
      <c r="B6" s="204">
        <v>3</v>
      </c>
      <c r="C6" s="800" t="s">
        <v>10</v>
      </c>
      <c r="D6" s="800"/>
      <c r="E6" s="800"/>
      <c r="F6" s="795"/>
      <c r="G6" s="80"/>
      <c r="H6" s="80"/>
      <c r="I6" s="80"/>
      <c r="J6" s="82"/>
    </row>
    <row r="7" spans="1:12" s="83" customFormat="1" ht="25.15" customHeight="1">
      <c r="A7" s="806"/>
      <c r="B7" s="204">
        <v>4</v>
      </c>
      <c r="C7" s="798" t="s">
        <v>11</v>
      </c>
      <c r="D7" s="798"/>
      <c r="E7" s="798"/>
      <c r="F7" s="795"/>
      <c r="G7" s="80"/>
      <c r="H7" s="80"/>
      <c r="I7" s="80"/>
      <c r="J7" s="82"/>
    </row>
    <row r="8" spans="1:12" s="83" customFormat="1" ht="37.5" customHeight="1">
      <c r="A8" s="806"/>
      <c r="B8" s="204">
        <v>5</v>
      </c>
      <c r="C8" s="798" t="s">
        <v>12</v>
      </c>
      <c r="D8" s="798"/>
      <c r="E8" s="798"/>
      <c r="F8" s="795"/>
      <c r="G8" s="80"/>
      <c r="H8" s="80"/>
      <c r="I8" s="80"/>
      <c r="J8" s="82"/>
    </row>
    <row r="9" spans="1:12" s="83" customFormat="1" ht="22.5" customHeight="1">
      <c r="A9" s="806"/>
      <c r="B9" s="205">
        <v>6</v>
      </c>
      <c r="C9" s="799" t="s">
        <v>13</v>
      </c>
      <c r="D9" s="799"/>
      <c r="E9" s="799"/>
      <c r="F9" s="795"/>
      <c r="G9" s="80"/>
      <c r="H9" s="80"/>
      <c r="I9" s="80"/>
      <c r="J9" s="82"/>
    </row>
    <row r="10" spans="1:12" s="83" customFormat="1" ht="29.25" customHeight="1">
      <c r="A10" s="806"/>
      <c r="B10" s="205">
        <v>7</v>
      </c>
      <c r="C10" s="799" t="s">
        <v>14</v>
      </c>
      <c r="D10" s="799"/>
      <c r="E10" s="799"/>
      <c r="F10" s="795"/>
      <c r="G10" s="80"/>
      <c r="H10" s="80"/>
      <c r="I10" s="80"/>
      <c r="J10" s="202"/>
    </row>
    <row r="11" spans="1:12" s="83" customFormat="1" ht="25.15" customHeight="1">
      <c r="A11" s="806"/>
      <c r="B11" s="482">
        <v>8</v>
      </c>
      <c r="C11" s="799" t="s">
        <v>15</v>
      </c>
      <c r="D11" s="799"/>
      <c r="E11" s="799"/>
      <c r="F11" s="795"/>
      <c r="G11" s="80"/>
      <c r="H11" s="80"/>
      <c r="I11" s="80"/>
      <c r="J11" s="202"/>
    </row>
    <row r="12" spans="1:12" s="83" customFormat="1" ht="38.25" customHeight="1">
      <c r="A12" s="806"/>
      <c r="B12" s="482">
        <v>9</v>
      </c>
      <c r="C12" s="800" t="s">
        <v>16</v>
      </c>
      <c r="D12" s="800"/>
      <c r="E12" s="804"/>
      <c r="F12" s="795"/>
      <c r="G12" s="80"/>
      <c r="H12" s="80"/>
      <c r="I12" s="80"/>
      <c r="J12" s="202"/>
    </row>
    <row r="13" spans="1:12" s="83" customFormat="1" ht="54" customHeight="1">
      <c r="A13" s="806"/>
      <c r="B13" s="482">
        <v>10</v>
      </c>
      <c r="C13" s="800" t="s">
        <v>17</v>
      </c>
      <c r="D13" s="800"/>
      <c r="E13" s="804"/>
      <c r="F13" s="795"/>
      <c r="G13" s="80"/>
      <c r="H13" s="80"/>
      <c r="I13" s="80"/>
      <c r="J13" s="202"/>
    </row>
    <row r="14" spans="1:12" s="83" customFormat="1" ht="21.75" customHeight="1">
      <c r="A14" s="806"/>
      <c r="B14" s="482">
        <v>11</v>
      </c>
      <c r="C14" s="800" t="s">
        <v>18</v>
      </c>
      <c r="D14" s="800"/>
      <c r="E14" s="804"/>
      <c r="F14" s="795"/>
      <c r="G14" s="80"/>
      <c r="H14" s="80"/>
      <c r="I14" s="80"/>
      <c r="J14" s="202"/>
    </row>
    <row r="15" spans="1:12" s="83" customFormat="1" ht="35.25" customHeight="1">
      <c r="A15" s="806"/>
      <c r="B15" s="482">
        <v>12</v>
      </c>
      <c r="C15" s="800" t="s">
        <v>19</v>
      </c>
      <c r="D15" s="800"/>
      <c r="E15" s="804"/>
      <c r="F15" s="795"/>
      <c r="G15" s="80"/>
      <c r="H15" s="80"/>
      <c r="I15" s="80"/>
      <c r="J15" s="202"/>
    </row>
    <row r="16" spans="1:12" s="83" customFormat="1" ht="17.25" customHeight="1">
      <c r="A16" s="806"/>
      <c r="B16" s="482">
        <v>13</v>
      </c>
      <c r="C16" s="800" t="s">
        <v>20</v>
      </c>
      <c r="D16" s="800"/>
      <c r="E16" s="804"/>
      <c r="F16" s="795"/>
      <c r="G16" s="80"/>
      <c r="H16" s="80"/>
      <c r="I16" s="80"/>
      <c r="J16" s="202"/>
    </row>
    <row r="17" spans="1:10" s="83" customFormat="1" ht="20.25" customHeight="1">
      <c r="A17" s="806"/>
      <c r="B17" s="482">
        <v>14</v>
      </c>
      <c r="C17" s="800" t="s">
        <v>21</v>
      </c>
      <c r="D17" s="800"/>
      <c r="E17" s="804"/>
      <c r="F17" s="795"/>
      <c r="G17" s="80"/>
      <c r="H17" s="80"/>
      <c r="I17" s="80"/>
      <c r="J17" s="202"/>
    </row>
    <row r="18" spans="1:10" s="83" customFormat="1" ht="20.25" customHeight="1">
      <c r="A18" s="806"/>
      <c r="B18" s="482">
        <v>15</v>
      </c>
      <c r="C18" s="800" t="s">
        <v>22</v>
      </c>
      <c r="D18" s="800"/>
      <c r="E18" s="804"/>
      <c r="F18" s="795"/>
      <c r="G18" s="80"/>
      <c r="H18" s="80"/>
      <c r="I18" s="80"/>
      <c r="J18" s="202"/>
    </row>
    <row r="19" spans="1:10" s="83" customFormat="1" ht="20.25" customHeight="1">
      <c r="A19" s="806"/>
      <c r="B19" s="482">
        <v>16</v>
      </c>
      <c r="C19" s="800" t="s">
        <v>23</v>
      </c>
      <c r="D19" s="800"/>
      <c r="E19" s="804"/>
      <c r="F19" s="795"/>
      <c r="G19" s="80"/>
      <c r="H19" s="80"/>
      <c r="I19" s="80"/>
      <c r="J19" s="202"/>
    </row>
    <row r="20" spans="1:10" s="83" customFormat="1" ht="20.25" hidden="1" customHeight="1">
      <c r="A20" s="806"/>
      <c r="B20" s="482"/>
      <c r="F20" s="795"/>
      <c r="G20" s="80"/>
      <c r="H20" s="80"/>
      <c r="I20" s="80"/>
      <c r="J20" s="202"/>
    </row>
    <row r="21" spans="1:10" s="83" customFormat="1" ht="20.25" hidden="1" customHeight="1">
      <c r="A21" s="806"/>
      <c r="B21" s="482"/>
      <c r="C21" s="800"/>
      <c r="D21" s="800"/>
      <c r="E21" s="804"/>
      <c r="F21" s="795"/>
      <c r="G21" s="80"/>
      <c r="H21" s="80"/>
      <c r="I21" s="80"/>
      <c r="J21" s="202"/>
    </row>
    <row r="22" spans="1:10" s="83" customFormat="1" ht="37.5" customHeight="1">
      <c r="A22" s="806"/>
      <c r="B22" s="206" t="s">
        <v>24</v>
      </c>
      <c r="C22" s="802" t="s">
        <v>25</v>
      </c>
      <c r="D22" s="802"/>
      <c r="E22" s="803"/>
      <c r="F22" s="795"/>
      <c r="G22" s="80"/>
      <c r="H22" s="80"/>
      <c r="I22" s="80"/>
      <c r="J22" s="82"/>
    </row>
    <row r="23" spans="1:10" ht="17.25" customHeight="1">
      <c r="A23" s="806"/>
      <c r="B23" s="207"/>
      <c r="C23" s="207"/>
      <c r="D23" s="207"/>
      <c r="E23" s="207"/>
      <c r="F23" s="795"/>
      <c r="G23" s="71"/>
      <c r="H23" s="71"/>
      <c r="I23" s="71"/>
      <c r="J23" s="72"/>
    </row>
    <row r="24" spans="1:10" ht="30" customHeight="1">
      <c r="A24" s="806"/>
      <c r="B24" s="797"/>
      <c r="C24" s="797"/>
      <c r="D24" s="797"/>
      <c r="E24" s="797"/>
      <c r="F24" s="795"/>
      <c r="G24" s="71"/>
      <c r="H24" s="71"/>
      <c r="I24" s="71"/>
      <c r="J24" s="72"/>
    </row>
    <row r="25" spans="1:10" ht="21.75" customHeight="1">
      <c r="A25" s="806"/>
      <c r="B25" s="75"/>
      <c r="C25" s="75"/>
      <c r="D25" s="75"/>
      <c r="E25" s="75"/>
      <c r="F25" s="795"/>
      <c r="G25" s="71"/>
      <c r="H25" s="71"/>
      <c r="I25" s="71"/>
      <c r="J25" s="72"/>
    </row>
    <row r="26" spans="1:10" ht="24" customHeight="1">
      <c r="A26" s="806"/>
      <c r="B26" s="812"/>
      <c r="C26" s="813"/>
      <c r="D26" s="813"/>
      <c r="E26" s="814"/>
      <c r="F26" s="795"/>
    </row>
    <row r="27" spans="1:10" ht="15.95" customHeight="1">
      <c r="A27" s="806"/>
      <c r="B27" s="815"/>
      <c r="C27" s="816"/>
      <c r="D27" s="816"/>
      <c r="E27" s="817"/>
      <c r="F27" s="795"/>
      <c r="G27" s="71"/>
      <c r="H27" s="71"/>
      <c r="I27" s="71"/>
      <c r="J27" s="72"/>
    </row>
    <row r="28" spans="1:10" ht="17.25" customHeight="1">
      <c r="A28" s="806"/>
      <c r="B28" s="815"/>
      <c r="C28" s="816"/>
      <c r="D28" s="816"/>
      <c r="E28" s="817"/>
      <c r="F28" s="795"/>
      <c r="G28" s="77"/>
      <c r="H28" s="77"/>
      <c r="I28" s="77"/>
      <c r="J28" s="77"/>
    </row>
    <row r="29" spans="1:10" ht="24" customHeight="1">
      <c r="A29" s="807"/>
      <c r="B29" s="818"/>
      <c r="C29" s="819"/>
      <c r="D29" s="819"/>
      <c r="E29" s="820"/>
      <c r="F29" s="796"/>
      <c r="G29" s="77"/>
      <c r="H29" s="77"/>
      <c r="I29" s="77"/>
      <c r="J29" s="77"/>
    </row>
    <row r="30" spans="1:10" ht="15.75">
      <c r="A30" s="74"/>
      <c r="B30" s="74"/>
      <c r="C30" s="74"/>
      <c r="D30" s="74"/>
      <c r="E30" s="74"/>
      <c r="F30" s="71"/>
      <c r="G30" s="71"/>
      <c r="H30" s="71"/>
      <c r="I30" s="71"/>
      <c r="J30" s="72"/>
    </row>
    <row r="31" spans="1:10" ht="15.75">
      <c r="A31" s="74"/>
      <c r="B31" s="74"/>
      <c r="C31" s="74"/>
      <c r="D31" s="74"/>
      <c r="E31" s="74"/>
      <c r="F31" s="71"/>
      <c r="G31" s="71"/>
      <c r="H31" s="71"/>
      <c r="I31" s="71"/>
      <c r="J31" s="72"/>
    </row>
  </sheetData>
  <sheetProtection algorithmName="SHA-512" hashValue="6J4XMvysRsXjuq01kt2oJfHidz8jXYAKKIAhJSugc+B62AN2R96HQp+YvusCcqLUCwYMGKxnX26j80Po2S/L1g==" saltValue="MQSYBX1oqNq3fNDmoLzHeQ==" spinCount="100000" sheet="1" formatColumns="0" formatRows="0"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37" sqref="D37:G37"/>
    </sheetView>
  </sheetViews>
  <sheetFormatPr defaultColWidth="9.140625" defaultRowHeight="16.5"/>
  <cols>
    <col min="1" max="1" width="9.140625" style="319" customWidth="1"/>
    <col min="2" max="2" width="33" style="320" customWidth="1"/>
    <col min="3" max="3" width="11.7109375" style="320" customWidth="1"/>
    <col min="4" max="5" width="6.42578125" style="320" customWidth="1"/>
    <col min="6" max="6" width="6.42578125" style="332" customWidth="1"/>
    <col min="7" max="7" width="39" style="332" customWidth="1"/>
    <col min="8" max="8" width="11.85546875" style="332" hidden="1" customWidth="1"/>
    <col min="9" max="9" width="20.28515625" style="332" hidden="1" customWidth="1"/>
    <col min="10" max="13" width="11.85546875" style="332" hidden="1" customWidth="1"/>
    <col min="14" max="14" width="11.85546875" style="332" customWidth="1"/>
    <col min="15" max="15" width="11.85546875" style="332" hidden="1" customWidth="1"/>
    <col min="16" max="25" width="11.85546875" style="332" customWidth="1"/>
    <col min="26" max="26" width="9.140625" style="319" customWidth="1"/>
    <col min="27" max="27" width="15.28515625" style="319" hidden="1" customWidth="1"/>
    <col min="28" max="28" width="0" style="319" hidden="1" customWidth="1"/>
    <col min="29" max="16384" width="9.140625" style="319"/>
  </cols>
  <sheetData>
    <row r="1" spans="2:29" s="316" customFormat="1" ht="59.25" customHeight="1">
      <c r="B1" s="809" t="str">
        <f>Basic!B1</f>
        <v>400kV Transformer Package LOT-4TR-01-Bulk for 4x500 MVA, 400/220/33KV 3-Ph Transformers under Bulk Procurement of 765kV and 400kV class Transformers and Reactors of various Capacities</v>
      </c>
      <c r="C1" s="810"/>
      <c r="D1" s="810"/>
      <c r="E1" s="810"/>
      <c r="F1" s="810"/>
      <c r="G1" s="810"/>
      <c r="H1" s="317"/>
      <c r="I1" s="317"/>
      <c r="J1" s="317"/>
      <c r="K1" s="317"/>
      <c r="L1" s="317"/>
      <c r="M1" s="317"/>
      <c r="N1" s="317"/>
      <c r="O1" s="317"/>
      <c r="P1" s="317"/>
      <c r="Q1" s="317"/>
      <c r="R1" s="317"/>
      <c r="S1" s="317"/>
      <c r="T1" s="317"/>
      <c r="U1" s="317"/>
      <c r="V1" s="317"/>
      <c r="W1" s="317"/>
      <c r="X1" s="317"/>
      <c r="Y1" s="317"/>
      <c r="AA1" s="318"/>
      <c r="AB1" s="318"/>
      <c r="AC1" s="318"/>
    </row>
    <row r="2" spans="2:29" ht="15.75" customHeight="1">
      <c r="B2" s="826" t="str">
        <f>Basic!B3</f>
        <v xml:space="preserve"> CC/NT/W-TR/DOM/A04/24/02715</v>
      </c>
      <c r="C2" s="826"/>
      <c r="D2" s="826"/>
      <c r="E2" s="826"/>
      <c r="F2" s="826"/>
      <c r="G2" s="826"/>
      <c r="H2" s="320"/>
      <c r="I2" s="320"/>
      <c r="J2" s="320"/>
      <c r="K2" s="320"/>
      <c r="L2" s="320"/>
      <c r="M2" s="320"/>
      <c r="N2" s="320"/>
      <c r="O2" s="320"/>
      <c r="P2" s="320"/>
      <c r="Q2" s="320"/>
      <c r="R2" s="320"/>
      <c r="S2" s="320"/>
      <c r="T2" s="320"/>
      <c r="U2" s="320"/>
      <c r="V2" s="320"/>
      <c r="W2" s="320"/>
      <c r="X2" s="320"/>
      <c r="Y2" s="320"/>
      <c r="AA2" s="319" t="s">
        <v>26</v>
      </c>
      <c r="AB2" s="321">
        <v>1</v>
      </c>
      <c r="AC2" s="322"/>
    </row>
    <row r="3" spans="2:29" ht="12" customHeight="1">
      <c r="B3" s="323"/>
      <c r="C3" s="323"/>
      <c r="D3" s="323"/>
      <c r="E3" s="323"/>
      <c r="F3" s="320"/>
      <c r="G3" s="320"/>
      <c r="H3" s="320"/>
      <c r="I3" s="320"/>
      <c r="J3" s="320"/>
      <c r="K3" s="320"/>
      <c r="L3" s="320"/>
      <c r="M3" s="324" t="s">
        <v>27</v>
      </c>
      <c r="N3" s="320"/>
      <c r="O3" s="320"/>
      <c r="P3" s="320"/>
      <c r="Q3" s="320"/>
      <c r="R3" s="320"/>
      <c r="S3" s="320"/>
      <c r="T3" s="320"/>
      <c r="U3" s="320"/>
      <c r="V3" s="320"/>
      <c r="W3" s="320"/>
      <c r="X3" s="320"/>
      <c r="Y3" s="320"/>
      <c r="AA3" s="319" t="s">
        <v>28</v>
      </c>
      <c r="AB3" s="321" t="s">
        <v>29</v>
      </c>
      <c r="AC3" s="322"/>
    </row>
    <row r="4" spans="2:29" ht="20.100000000000001" customHeight="1">
      <c r="B4" s="827" t="s">
        <v>30</v>
      </c>
      <c r="C4" s="827"/>
      <c r="D4" s="827"/>
      <c r="E4" s="827"/>
      <c r="F4" s="827"/>
      <c r="G4" s="827"/>
      <c r="H4" s="320"/>
      <c r="I4" s="320"/>
      <c r="J4" s="320"/>
      <c r="K4" s="320"/>
      <c r="L4" s="320"/>
      <c r="M4" s="324" t="s">
        <v>31</v>
      </c>
      <c r="N4" s="320"/>
      <c r="O4" s="320"/>
      <c r="P4" s="320"/>
      <c r="Q4" s="320"/>
      <c r="R4" s="320"/>
      <c r="S4" s="320"/>
      <c r="T4" s="320"/>
      <c r="U4" s="320"/>
      <c r="V4" s="320"/>
      <c r="W4" s="320"/>
      <c r="X4" s="320"/>
      <c r="Y4" s="320"/>
      <c r="AB4" s="321"/>
      <c r="AC4" s="322"/>
    </row>
    <row r="5" spans="2:29" ht="12" customHeight="1">
      <c r="B5" s="325"/>
      <c r="C5" s="325"/>
      <c r="F5" s="320"/>
      <c r="G5" s="320"/>
      <c r="H5" s="320"/>
      <c r="I5" s="320"/>
      <c r="J5" s="320"/>
      <c r="K5" s="320"/>
      <c r="L5" s="320"/>
      <c r="M5" s="320"/>
      <c r="N5" s="320"/>
      <c r="O5" s="320"/>
      <c r="P5" s="320"/>
      <c r="Q5" s="320"/>
      <c r="R5" s="320"/>
      <c r="S5" s="320"/>
      <c r="T5" s="320"/>
      <c r="U5" s="320"/>
      <c r="V5" s="320"/>
      <c r="W5" s="320"/>
      <c r="X5" s="320"/>
      <c r="Y5" s="320"/>
      <c r="AA5" s="322"/>
      <c r="AB5" s="322"/>
      <c r="AC5" s="322"/>
    </row>
    <row r="6" spans="2:29" s="316" customFormat="1" ht="43.5" hidden="1" customHeight="1">
      <c r="B6" s="326" t="s">
        <v>32</v>
      </c>
      <c r="C6" s="327"/>
      <c r="D6" s="828" t="s">
        <v>26</v>
      </c>
      <c r="E6" s="829"/>
      <c r="F6" s="829"/>
      <c r="G6" s="830"/>
      <c r="H6" s="328"/>
      <c r="I6" s="362" t="str">
        <f>D6</f>
        <v>Sole Bidder</v>
      </c>
      <c r="J6" s="363">
        <f>IF(I6="JV (Joint Venture)",1,2)</f>
        <v>2</v>
      </c>
      <c r="K6" s="328"/>
      <c r="L6" s="328"/>
      <c r="M6" s="328"/>
      <c r="N6" s="328"/>
      <c r="O6" s="328"/>
      <c r="P6" s="328"/>
      <c r="Q6" s="328"/>
      <c r="R6" s="328"/>
      <c r="S6" s="328"/>
      <c r="U6" s="328"/>
      <c r="V6" s="328"/>
      <c r="W6" s="328"/>
      <c r="X6" s="328"/>
      <c r="Y6" s="328"/>
      <c r="AA6" s="330">
        <f>IF(D6= "Sole Bidder", 0, D7)</f>
        <v>0</v>
      </c>
      <c r="AB6" s="318"/>
      <c r="AC6" s="318"/>
    </row>
    <row r="7" spans="2:29" ht="50.1" hidden="1" customHeight="1">
      <c r="B7" s="326" t="str">
        <f>IF(D6= "JV (Joint Venture)", "Total Nos. of  Partners in the JV [excluding the Lead Partner]", "")</f>
        <v/>
      </c>
      <c r="C7" s="331"/>
      <c r="D7" s="831">
        <v>1</v>
      </c>
      <c r="E7" s="832"/>
      <c r="F7" s="832"/>
      <c r="G7" s="833"/>
      <c r="I7" s="362"/>
      <c r="J7" s="362"/>
      <c r="AA7" s="322"/>
      <c r="AB7" s="322"/>
      <c r="AC7" s="322"/>
    </row>
    <row r="8" spans="2:29" ht="12" customHeight="1">
      <c r="B8" s="325"/>
      <c r="C8" s="325"/>
      <c r="F8" s="320"/>
      <c r="G8" s="320"/>
      <c r="H8" s="320"/>
      <c r="I8" s="320"/>
      <c r="J8" s="320"/>
      <c r="K8" s="320"/>
      <c r="L8" s="320"/>
      <c r="M8" s="320"/>
      <c r="N8" s="320"/>
      <c r="O8" s="320"/>
      <c r="P8" s="320"/>
      <c r="Q8" s="320"/>
      <c r="R8" s="320"/>
      <c r="S8" s="320"/>
      <c r="T8" s="320"/>
      <c r="U8" s="320"/>
      <c r="V8" s="320"/>
      <c r="W8" s="320"/>
      <c r="X8" s="320"/>
      <c r="Y8" s="320"/>
      <c r="AA8" s="322"/>
      <c r="AB8" s="322"/>
      <c r="AC8" s="322"/>
    </row>
    <row r="9" spans="2:29" ht="12" customHeight="1">
      <c r="B9" s="325"/>
      <c r="C9" s="325"/>
      <c r="F9" s="320"/>
      <c r="G9" s="320"/>
      <c r="H9" s="320"/>
      <c r="I9" s="320"/>
      <c r="J9" s="320"/>
      <c r="K9" s="320"/>
      <c r="L9" s="320"/>
      <c r="M9" s="320"/>
      <c r="N9" s="320"/>
      <c r="O9" s="320"/>
      <c r="P9" s="320"/>
      <c r="Q9" s="320"/>
      <c r="R9" s="320"/>
      <c r="S9" s="320"/>
      <c r="T9" s="320"/>
      <c r="U9" s="320"/>
      <c r="V9" s="320"/>
      <c r="W9" s="320"/>
      <c r="X9" s="320"/>
      <c r="Y9" s="320"/>
      <c r="AA9" s="322"/>
      <c r="AB9" s="322"/>
      <c r="AC9" s="322"/>
    </row>
    <row r="10" spans="2:29" ht="30" customHeight="1">
      <c r="B10" s="314" t="s">
        <v>33</v>
      </c>
      <c r="C10" s="333"/>
      <c r="D10" s="823"/>
      <c r="E10" s="824"/>
      <c r="F10" s="824"/>
      <c r="G10" s="825"/>
      <c r="H10" s="320"/>
      <c r="I10" s="320"/>
      <c r="J10" s="320"/>
      <c r="K10" s="320"/>
      <c r="L10" s="320"/>
      <c r="M10" s="320"/>
      <c r="N10" s="320"/>
      <c r="O10" s="320"/>
      <c r="P10" s="320"/>
      <c r="Q10" s="320"/>
      <c r="R10" s="320"/>
      <c r="S10" s="320"/>
      <c r="T10" s="320"/>
      <c r="U10" s="320"/>
      <c r="V10" s="320"/>
      <c r="W10" s="320"/>
      <c r="X10" s="320"/>
      <c r="Y10" s="320"/>
      <c r="AA10" s="322"/>
      <c r="AB10" s="322"/>
      <c r="AC10" s="322"/>
    </row>
    <row r="11" spans="2:29" ht="29.25" customHeight="1">
      <c r="B11" s="315" t="s">
        <v>34</v>
      </c>
      <c r="C11" s="334"/>
      <c r="D11" s="823"/>
      <c r="E11" s="824"/>
      <c r="F11" s="824"/>
      <c r="G11" s="825"/>
      <c r="H11" s="320"/>
      <c r="I11" s="320"/>
      <c r="J11" s="320"/>
      <c r="K11" s="320"/>
      <c r="L11" s="320"/>
      <c r="M11" s="320"/>
      <c r="N11" s="320"/>
      <c r="O11" s="320"/>
      <c r="P11" s="320"/>
      <c r="Q11" s="320"/>
      <c r="R11" s="320"/>
      <c r="S11" s="320"/>
      <c r="T11" s="320"/>
      <c r="U11" s="320"/>
      <c r="V11" s="320"/>
      <c r="W11" s="320"/>
      <c r="X11" s="320"/>
      <c r="Y11" s="320"/>
      <c r="AA11" s="322"/>
      <c r="AB11" s="322"/>
      <c r="AC11" s="322"/>
    </row>
    <row r="12" spans="2:29" ht="30.75" customHeight="1">
      <c r="B12" s="335"/>
      <c r="C12" s="336"/>
      <c r="D12" s="823"/>
      <c r="E12" s="824"/>
      <c r="F12" s="824"/>
      <c r="G12" s="825"/>
      <c r="H12" s="320"/>
      <c r="I12" s="320"/>
      <c r="J12" s="320"/>
      <c r="K12" s="320"/>
      <c r="L12" s="320"/>
      <c r="M12" s="320"/>
      <c r="N12" s="320"/>
      <c r="O12" s="320"/>
      <c r="P12" s="320"/>
      <c r="Q12" s="320"/>
      <c r="R12" s="320"/>
      <c r="S12" s="320"/>
      <c r="T12" s="320"/>
      <c r="U12" s="320"/>
      <c r="V12" s="320"/>
      <c r="W12" s="320"/>
      <c r="X12" s="320"/>
      <c r="Y12" s="320"/>
      <c r="AA12" s="322"/>
      <c r="AB12" s="322"/>
      <c r="AC12" s="322"/>
    </row>
    <row r="13" spans="2:29" ht="32.25" customHeight="1">
      <c r="B13" s="337"/>
      <c r="C13" s="338"/>
      <c r="D13" s="823"/>
      <c r="E13" s="824"/>
      <c r="F13" s="824"/>
      <c r="G13" s="825"/>
      <c r="H13" s="320"/>
      <c r="I13" s="320"/>
      <c r="J13" s="320"/>
      <c r="K13" s="320"/>
      <c r="L13" s="320"/>
      <c r="M13" s="320"/>
      <c r="N13" s="320"/>
      <c r="O13" s="320"/>
      <c r="P13" s="320"/>
      <c r="Q13" s="320"/>
      <c r="R13" s="320"/>
      <c r="S13" s="320"/>
      <c r="T13" s="320"/>
      <c r="U13" s="320"/>
      <c r="V13" s="320"/>
      <c r="W13" s="320"/>
      <c r="X13" s="320"/>
      <c r="Y13" s="320"/>
      <c r="AA13" s="322"/>
      <c r="AB13" s="322"/>
      <c r="AC13" s="322"/>
    </row>
    <row r="14" spans="2:29" ht="12" customHeight="1">
      <c r="B14" s="325"/>
      <c r="C14" s="325"/>
      <c r="F14" s="320"/>
      <c r="G14" s="320"/>
      <c r="H14" s="320"/>
      <c r="I14" s="320"/>
      <c r="J14" s="320"/>
      <c r="K14" s="320"/>
      <c r="L14" s="320"/>
      <c r="M14" s="320"/>
      <c r="N14" s="320"/>
      <c r="O14" s="320"/>
      <c r="P14" s="320"/>
      <c r="Q14" s="320"/>
      <c r="R14" s="320"/>
      <c r="S14" s="320"/>
      <c r="T14" s="320"/>
      <c r="U14" s="320"/>
      <c r="V14" s="320"/>
      <c r="W14" s="320"/>
      <c r="X14" s="320"/>
      <c r="Y14" s="320"/>
      <c r="AA14" s="322"/>
      <c r="AB14" s="322"/>
      <c r="AC14" s="322"/>
    </row>
    <row r="15" spans="2:29" ht="36" customHeight="1">
      <c r="B15" s="821" t="s">
        <v>35</v>
      </c>
      <c r="C15" s="821"/>
      <c r="D15" s="822"/>
      <c r="E15" s="822"/>
      <c r="F15" s="822"/>
      <c r="G15" s="822"/>
      <c r="I15" s="362">
        <f>D15</f>
        <v>0</v>
      </c>
      <c r="J15" s="363">
        <f>IF(I15="No",1,2)</f>
        <v>2</v>
      </c>
      <c r="K15" s="329">
        <f>IF(J15="No",1,2)</f>
        <v>2</v>
      </c>
      <c r="L15" s="332">
        <f>IF(AND(D6="JV (Joint Venture)",D7=1),1,0)</f>
        <v>0</v>
      </c>
      <c r="O15" s="332">
        <v>2019</v>
      </c>
    </row>
    <row r="16" spans="2:29" ht="30.75" customHeight="1">
      <c r="B16" s="346" t="s">
        <v>36</v>
      </c>
      <c r="C16" s="347"/>
      <c r="D16" s="823"/>
      <c r="E16" s="824"/>
      <c r="F16" s="824"/>
      <c r="G16" s="825"/>
      <c r="I16" s="362"/>
      <c r="J16" s="363"/>
      <c r="K16" s="329"/>
      <c r="O16" s="332">
        <v>2020</v>
      </c>
    </row>
    <row r="17" spans="2:29" ht="12" customHeight="1">
      <c r="B17" s="325"/>
      <c r="C17" s="325"/>
      <c r="F17" s="320"/>
      <c r="G17" s="320"/>
      <c r="H17" s="320"/>
      <c r="I17" s="320"/>
      <c r="J17" s="320"/>
      <c r="K17" s="320"/>
      <c r="L17" s="320"/>
      <c r="M17" s="320"/>
      <c r="N17" s="320"/>
      <c r="O17" s="320"/>
      <c r="P17" s="320"/>
      <c r="Q17" s="320"/>
      <c r="R17" s="320"/>
      <c r="S17" s="320"/>
      <c r="T17" s="320"/>
      <c r="U17" s="320"/>
      <c r="V17" s="320"/>
      <c r="W17" s="320"/>
      <c r="X17" s="320"/>
      <c r="Y17" s="320"/>
      <c r="AA17" s="322"/>
      <c r="AB17" s="322"/>
      <c r="AC17" s="322"/>
    </row>
    <row r="18" spans="2:29" ht="24.75" customHeight="1">
      <c r="B18" s="314" t="s">
        <v>37</v>
      </c>
      <c r="C18" s="333"/>
      <c r="D18" s="823"/>
      <c r="E18" s="824"/>
      <c r="F18" s="824"/>
      <c r="G18" s="825"/>
      <c r="I18" s="362"/>
      <c r="J18" s="362"/>
    </row>
    <row r="19" spans="2:29" ht="21" customHeight="1">
      <c r="B19" s="315" t="s">
        <v>38</v>
      </c>
      <c r="C19" s="334"/>
      <c r="D19" s="823"/>
      <c r="E19" s="824"/>
      <c r="F19" s="824"/>
      <c r="G19" s="825"/>
      <c r="I19" s="362"/>
      <c r="J19" s="362"/>
    </row>
    <row r="20" spans="2:29" ht="21" customHeight="1">
      <c r="B20" s="335" t="s">
        <v>39</v>
      </c>
      <c r="C20" s="336"/>
      <c r="D20" s="823"/>
      <c r="E20" s="824"/>
      <c r="F20" s="824"/>
      <c r="G20" s="825"/>
      <c r="I20" s="362"/>
      <c r="J20" s="362"/>
    </row>
    <row r="21" spans="2:29" ht="21.75" customHeight="1">
      <c r="B21" s="337" t="s">
        <v>40</v>
      </c>
      <c r="C21" s="338"/>
      <c r="D21" s="823"/>
      <c r="E21" s="824"/>
      <c r="F21" s="824"/>
      <c r="G21" s="825"/>
      <c r="I21" s="362" t="s">
        <v>41</v>
      </c>
      <c r="J21" s="362">
        <f>D15</f>
        <v>0</v>
      </c>
    </row>
    <row r="22" spans="2:29" ht="20.100000000000001" customHeight="1"/>
    <row r="23" spans="2:29" ht="20.100000000000001" hidden="1" customHeight="1">
      <c r="B23" s="314" t="str">
        <f>IF(D7=1, "Name of other Partner","Name of other Partner - 1")</f>
        <v>Name of other Partner</v>
      </c>
      <c r="C23" s="333"/>
      <c r="D23" s="823" t="s">
        <v>42</v>
      </c>
      <c r="E23" s="824"/>
      <c r="F23" s="824"/>
      <c r="G23" s="825"/>
    </row>
    <row r="24" spans="2:29" ht="20.100000000000001" hidden="1" customHeight="1">
      <c r="B24" s="315" t="str">
        <f>IF(D7=1, "Address of other Partner","Address of other Partner - 1")</f>
        <v>Address of other Partner</v>
      </c>
      <c r="C24" s="334"/>
      <c r="D24" s="823" t="s">
        <v>43</v>
      </c>
      <c r="E24" s="824"/>
      <c r="F24" s="824"/>
      <c r="G24" s="825"/>
    </row>
    <row r="25" spans="2:29" ht="20.100000000000001" hidden="1" customHeight="1">
      <c r="B25" s="335"/>
      <c r="C25" s="336"/>
      <c r="D25" s="823" t="s">
        <v>44</v>
      </c>
      <c r="E25" s="824"/>
      <c r="F25" s="824"/>
      <c r="G25" s="825"/>
    </row>
    <row r="26" spans="2:29" ht="20.100000000000001" hidden="1" customHeight="1">
      <c r="B26" s="337"/>
      <c r="C26" s="338"/>
      <c r="D26" s="823"/>
      <c r="E26" s="824"/>
      <c r="F26" s="824"/>
      <c r="G26" s="825"/>
    </row>
    <row r="27" spans="2:29" ht="20.100000000000001" customHeight="1"/>
    <row r="28" spans="2:29" ht="20.100000000000001" hidden="1" customHeight="1">
      <c r="B28" s="314" t="s">
        <v>45</v>
      </c>
      <c r="C28" s="333"/>
      <c r="D28" s="823"/>
      <c r="E28" s="824"/>
      <c r="F28" s="824"/>
      <c r="G28" s="825"/>
    </row>
    <row r="29" spans="2:29" ht="20.100000000000001" hidden="1" customHeight="1">
      <c r="B29" s="315" t="s">
        <v>46</v>
      </c>
      <c r="C29" s="334"/>
      <c r="D29" s="823"/>
      <c r="E29" s="824"/>
      <c r="F29" s="824"/>
      <c r="G29" s="825"/>
    </row>
    <row r="30" spans="2:29" ht="20.100000000000001" hidden="1" customHeight="1">
      <c r="B30" s="335"/>
      <c r="C30" s="336"/>
      <c r="D30" s="823"/>
      <c r="E30" s="824"/>
      <c r="F30" s="824"/>
      <c r="G30" s="825"/>
    </row>
    <row r="31" spans="2:29" ht="20.100000000000001" hidden="1" customHeight="1">
      <c r="B31" s="337"/>
      <c r="C31" s="338"/>
      <c r="D31" s="823"/>
      <c r="E31" s="824"/>
      <c r="F31" s="824"/>
      <c r="G31" s="825"/>
    </row>
    <row r="32" spans="2:29" ht="20.100000000000001" customHeight="1"/>
    <row r="33" spans="2:25" ht="21" customHeight="1">
      <c r="B33" s="339" t="s">
        <v>47</v>
      </c>
      <c r="C33" s="340"/>
      <c r="D33" s="823"/>
      <c r="E33" s="824"/>
      <c r="F33" s="824"/>
      <c r="G33" s="825"/>
    </row>
    <row r="34" spans="2:25" ht="21" customHeight="1">
      <c r="B34" s="339" t="s">
        <v>48</v>
      </c>
      <c r="C34" s="340"/>
      <c r="D34" s="823"/>
      <c r="E34" s="824"/>
      <c r="F34" s="824"/>
      <c r="G34" s="825"/>
    </row>
    <row r="35" spans="2:25" ht="21" customHeight="1">
      <c r="B35" s="341"/>
      <c r="C35" s="341"/>
      <c r="D35" s="341"/>
    </row>
    <row r="36" spans="2:25" s="316" customFormat="1" ht="21" customHeight="1">
      <c r="B36" s="339" t="s">
        <v>49</v>
      </c>
      <c r="C36" s="340"/>
      <c r="D36" s="342"/>
      <c r="E36" s="343"/>
      <c r="F36" s="342"/>
      <c r="G36" s="344"/>
      <c r="H36" s="345">
        <f>IF(E36="Feb",29,IF(OR(E36="Apr", E36="Jun", E36="Sep", E36="Nov"),30,31))</f>
        <v>31</v>
      </c>
      <c r="I36" s="320"/>
      <c r="J36" s="320"/>
      <c r="K36" s="320"/>
      <c r="L36" s="320"/>
      <c r="M36" s="320"/>
      <c r="N36" s="320"/>
      <c r="O36" s="320"/>
      <c r="P36" s="320"/>
      <c r="Q36" s="320"/>
      <c r="R36" s="320"/>
      <c r="S36" s="320"/>
      <c r="T36" s="320"/>
      <c r="U36" s="320"/>
      <c r="V36" s="320"/>
      <c r="W36" s="320"/>
      <c r="X36" s="320"/>
      <c r="Y36" s="320"/>
    </row>
    <row r="37" spans="2:25" ht="21" customHeight="1">
      <c r="B37" s="339" t="s">
        <v>50</v>
      </c>
      <c r="C37" s="340"/>
      <c r="D37" s="834"/>
      <c r="E37" s="835"/>
      <c r="F37" s="835"/>
      <c r="G37" s="836"/>
    </row>
    <row r="38" spans="2:25">
      <c r="E38" s="332"/>
    </row>
  </sheetData>
  <sheetProtection algorithmName="SHA-512" hashValue="YU0z93TA3VJP8hsReXDcD4beGsLfmBVXys1lT3jR+Ej/7/cJ6j1S4BWlRv61/dbdUn3yl3p6iz54KmLSEyhDEA==" saltValue="uEmpkstfW4gIm9NchwPIdg==" spinCount="100000" sheet="1"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110" zoomScaleSheetLayoutView="110" workbookViewId="0">
      <selection activeCell="J18" sqref="J18"/>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99" customWidth="1"/>
    <col min="27" max="28" width="9.140625" style="11"/>
    <col min="29" max="16384" width="9.140625" style="12"/>
  </cols>
  <sheetData>
    <row r="1" spans="1:46" ht="27" customHeight="1">
      <c r="A1" s="837" t="str">
        <f>Basic!A3&amp;Basic!B3</f>
        <v>Specification No.: CC/NT/W-TR/DOM/A04/24/02715</v>
      </c>
      <c r="B1" s="837"/>
      <c r="C1" s="837"/>
      <c r="D1" s="837"/>
      <c r="E1" s="254" t="str">
        <f>"Attachment-3(JV) " &amp; AT1</f>
        <v xml:space="preserve">Attachment-3(JV) </v>
      </c>
      <c r="F1" s="50"/>
      <c r="G1" s="50"/>
      <c r="H1" s="50"/>
      <c r="I1" s="50"/>
      <c r="J1" s="50"/>
      <c r="K1" s="50"/>
      <c r="L1" s="50"/>
      <c r="M1" s="50"/>
      <c r="N1" s="50"/>
      <c r="O1" s="50"/>
      <c r="P1" s="50"/>
      <c r="Q1" s="50"/>
      <c r="R1" s="50"/>
      <c r="S1" s="50"/>
      <c r="T1" s="50"/>
      <c r="U1" s="50"/>
      <c r="V1" s="50"/>
      <c r="W1" s="50"/>
      <c r="X1" s="50"/>
      <c r="Y1" s="50"/>
      <c r="Z1" s="102" t="str">
        <f>'Names of Bidder'!D6</f>
        <v>Sole Bidder</v>
      </c>
      <c r="AT1" s="101"/>
    </row>
    <row r="2" spans="1:46" ht="10.5" customHeight="1">
      <c r="Z2" s="102">
        <f>'Names of Bidder'!G6</f>
        <v>0</v>
      </c>
    </row>
    <row r="3" spans="1:46" ht="52.5" customHeight="1">
      <c r="A3" s="809" t="str">
        <f>Basic!B1</f>
        <v>400kV Transformer Package LOT-4TR-01-Bulk for 4x500 MVA, 400/220/33KV 3-Ph Transformers under Bulk Procurement of 765kV and 400kV class Transformers and Reactors of various Capacities</v>
      </c>
      <c r="B3" s="810"/>
      <c r="C3" s="810"/>
      <c r="D3" s="810"/>
      <c r="E3" s="810"/>
      <c r="F3" s="51"/>
      <c r="G3" s="51"/>
      <c r="H3" s="51"/>
      <c r="I3" s="51"/>
      <c r="J3" s="51"/>
      <c r="K3" s="51"/>
      <c r="L3" s="51"/>
      <c r="M3" s="51"/>
      <c r="N3" s="51"/>
      <c r="O3" s="51"/>
      <c r="P3" s="51"/>
      <c r="Q3" s="51"/>
      <c r="R3" s="51"/>
      <c r="S3" s="51"/>
      <c r="T3" s="51"/>
      <c r="U3" s="51"/>
      <c r="V3" s="51"/>
      <c r="W3" s="51"/>
      <c r="X3" s="51"/>
      <c r="Y3" s="51"/>
      <c r="Z3" s="103"/>
      <c r="AA3" s="14"/>
      <c r="AB3" s="13"/>
    </row>
    <row r="4" spans="1:46" ht="20.100000000000001" customHeight="1">
      <c r="A4" s="15"/>
      <c r="AB4" s="17"/>
      <c r="AC4" s="2"/>
    </row>
    <row r="5" spans="1:46" ht="20.100000000000001" customHeight="1">
      <c r="A5" s="838" t="s">
        <v>51</v>
      </c>
      <c r="B5" s="838"/>
      <c r="C5" s="838"/>
      <c r="D5" s="838"/>
      <c r="E5" s="838"/>
      <c r="F5" s="15"/>
      <c r="G5" s="15"/>
      <c r="H5" s="15"/>
      <c r="I5" s="15"/>
      <c r="J5" s="15"/>
      <c r="K5" s="15"/>
      <c r="L5" s="15"/>
      <c r="M5" s="15"/>
      <c r="N5" s="15"/>
      <c r="O5" s="15"/>
      <c r="P5" s="15"/>
      <c r="Q5" s="15"/>
      <c r="R5" s="15"/>
      <c r="S5" s="15"/>
      <c r="T5" s="15"/>
      <c r="U5" s="15"/>
      <c r="V5" s="15"/>
      <c r="W5" s="15"/>
      <c r="X5" s="15"/>
      <c r="Y5" s="15"/>
      <c r="Z5" s="104"/>
      <c r="AB5" s="17"/>
      <c r="AC5" s="2"/>
    </row>
    <row r="6" spans="1:46" ht="20.100000000000001" customHeight="1">
      <c r="A6" s="19"/>
      <c r="AB6" s="17"/>
      <c r="AC6" s="2"/>
    </row>
    <row r="7" spans="1:46" ht="20.100000000000001" customHeight="1">
      <c r="A7" s="20" t="str">
        <f>"Bidder’s Name and Address  :"</f>
        <v>Bidder’s Name and Address  :</v>
      </c>
      <c r="E7" s="5" t="s">
        <v>52</v>
      </c>
      <c r="F7" s="5"/>
      <c r="G7" s="5"/>
      <c r="H7" s="5"/>
      <c r="I7" s="5"/>
      <c r="J7" s="5"/>
      <c r="K7" s="5"/>
      <c r="L7" s="5"/>
      <c r="M7" s="5"/>
      <c r="N7" s="5"/>
      <c r="O7" s="5"/>
      <c r="P7" s="5"/>
      <c r="Q7" s="5"/>
      <c r="R7" s="5"/>
      <c r="S7" s="5"/>
      <c r="T7" s="5"/>
      <c r="U7" s="5"/>
      <c r="V7" s="5"/>
      <c r="W7" s="5"/>
      <c r="X7" s="5"/>
      <c r="Y7" s="5"/>
      <c r="AB7" s="17"/>
      <c r="AC7" s="2"/>
    </row>
    <row r="8" spans="1:46" ht="36" customHeight="1">
      <c r="A8" s="844" t="str">
        <f>IF('Names of Bidder'!D6= "JV (Joint Venture)", "JV of " &amp; Z8, "")</f>
        <v/>
      </c>
      <c r="B8" s="844"/>
      <c r="C8" s="844"/>
      <c r="D8" s="844"/>
      <c r="E8" s="3" t="s">
        <v>53</v>
      </c>
      <c r="F8" s="5"/>
      <c r="G8" s="5"/>
      <c r="I8" s="5"/>
      <c r="J8" s="5"/>
      <c r="K8" s="5"/>
      <c r="L8" s="5"/>
      <c r="M8" s="5"/>
      <c r="N8" s="5"/>
      <c r="O8" s="5"/>
      <c r="P8" s="5"/>
      <c r="Q8" s="5"/>
      <c r="R8" s="5"/>
      <c r="S8" s="5"/>
      <c r="T8" s="5"/>
      <c r="U8" s="5"/>
      <c r="V8" s="5"/>
      <c r="W8" s="5"/>
      <c r="X8" s="5"/>
      <c r="Y8" s="5"/>
      <c r="Z8" s="105"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54</v>
      </c>
      <c r="B9" s="840">
        <f>'Names of Bidder'!D10</f>
        <v>0</v>
      </c>
      <c r="C9" s="840"/>
      <c r="D9" s="840"/>
      <c r="E9" s="3" t="s">
        <v>55</v>
      </c>
      <c r="F9" s="3"/>
      <c r="G9" s="3"/>
      <c r="H9" s="3"/>
      <c r="I9" s="3"/>
      <c r="J9" s="3"/>
      <c r="K9" s="3"/>
      <c r="L9" s="3"/>
      <c r="M9" s="3"/>
      <c r="N9" s="3"/>
      <c r="O9" s="3"/>
      <c r="P9" s="3"/>
      <c r="Q9" s="3"/>
      <c r="R9" s="3"/>
      <c r="S9" s="3"/>
      <c r="T9" s="3"/>
      <c r="U9" s="3"/>
      <c r="V9" s="3"/>
      <c r="W9" s="3"/>
      <c r="X9" s="3"/>
      <c r="Y9" s="3"/>
      <c r="AB9" s="17"/>
      <c r="AC9" s="2"/>
    </row>
    <row r="10" spans="1:46" ht="20.100000000000001" customHeight="1">
      <c r="A10" s="4" t="s">
        <v>56</v>
      </c>
      <c r="B10" s="841">
        <f>'Names of Bidder'!D11</f>
        <v>0</v>
      </c>
      <c r="C10" s="841"/>
      <c r="D10" s="841"/>
      <c r="E10" s="3" t="s">
        <v>57</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41">
        <f>'Names of Bidder'!D12</f>
        <v>0</v>
      </c>
      <c r="C11" s="841"/>
      <c r="D11" s="841"/>
      <c r="E11" s="3" t="s">
        <v>58</v>
      </c>
      <c r="F11" s="3"/>
      <c r="G11" s="3"/>
      <c r="H11" s="3"/>
      <c r="I11" s="3"/>
      <c r="J11" s="3"/>
      <c r="K11" s="3"/>
      <c r="L11" s="3"/>
      <c r="M11" s="3"/>
      <c r="N11" s="3"/>
      <c r="O11" s="3"/>
      <c r="P11" s="3"/>
      <c r="Q11" s="3"/>
      <c r="R11" s="3"/>
      <c r="S11" s="3"/>
      <c r="T11" s="3"/>
      <c r="U11" s="3"/>
      <c r="V11" s="3"/>
      <c r="W11" s="3"/>
      <c r="X11" s="3"/>
      <c r="Y11" s="3"/>
    </row>
    <row r="12" spans="1:46" ht="20.100000000000001" customHeight="1">
      <c r="A12" s="19"/>
      <c r="B12" s="841">
        <f>'Names of Bidder'!D13</f>
        <v>0</v>
      </c>
      <c r="C12" s="841"/>
      <c r="D12" s="841"/>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89"/>
      <c r="C13" s="89"/>
      <c r="D13" s="89"/>
      <c r="E13" s="12"/>
      <c r="F13" s="3"/>
      <c r="G13" s="3"/>
      <c r="H13" s="3"/>
      <c r="I13" s="3"/>
      <c r="J13" s="3"/>
      <c r="K13" s="3"/>
      <c r="L13" s="3"/>
      <c r="M13" s="3"/>
      <c r="N13" s="3"/>
      <c r="O13" s="3"/>
      <c r="P13" s="3"/>
      <c r="Q13" s="3"/>
      <c r="R13" s="3"/>
      <c r="S13" s="3"/>
      <c r="T13" s="3"/>
      <c r="U13" s="3"/>
      <c r="V13" s="3"/>
      <c r="W13" s="3"/>
      <c r="X13" s="3"/>
      <c r="Y13" s="3"/>
    </row>
    <row r="14" spans="1:46" ht="20.100000000000001" customHeight="1">
      <c r="A14" s="842" t="str">
        <f>IF('Names of Bidder'!D6="Sole Bidder", "This Attachment is Not Applicable", "")</f>
        <v>This Attachment is Not Applicable</v>
      </c>
      <c r="B14" s="842"/>
      <c r="C14" s="842"/>
      <c r="D14" s="842"/>
      <c r="E14" s="842"/>
      <c r="F14" s="3"/>
      <c r="G14" s="3"/>
      <c r="H14" s="3"/>
      <c r="I14" s="3"/>
      <c r="J14" s="3"/>
      <c r="K14" s="3"/>
      <c r="L14" s="3"/>
      <c r="M14" s="3"/>
      <c r="N14" s="3"/>
      <c r="O14" s="3"/>
      <c r="P14" s="3"/>
      <c r="Q14" s="3"/>
      <c r="R14" s="3"/>
      <c r="S14" s="3"/>
      <c r="T14" s="3"/>
      <c r="U14" s="3"/>
      <c r="V14" s="3"/>
      <c r="W14" s="3"/>
      <c r="X14" s="3"/>
      <c r="Y14" s="3"/>
    </row>
    <row r="15" spans="1:46" ht="20.100000000000001" customHeight="1">
      <c r="A15" s="20" t="s">
        <v>59</v>
      </c>
      <c r="B15" s="89"/>
      <c r="C15" s="89"/>
      <c r="D15" s="89"/>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43" t="str">
        <f>IF(Z2=1,"Other Partner",IF(Z2="2 or More","Other Partner-1",""))</f>
        <v/>
      </c>
      <c r="C16" s="843"/>
      <c r="D16" s="843"/>
      <c r="E16" s="92"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54</v>
      </c>
      <c r="B17" s="841" t="str">
        <f>IF('Names of Bidder'!D23=0, "", 'Names of Bidder'!D23)</f>
        <v>Ram Lal</v>
      </c>
      <c r="C17" s="841"/>
      <c r="D17" s="841"/>
      <c r="E17" s="186"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56</v>
      </c>
      <c r="B18" s="841" t="str">
        <f>IF('Names of Bidder'!D24=0, "", 'Names of Bidder'!D24)</f>
        <v>G5</v>
      </c>
      <c r="C18" s="841"/>
      <c r="D18" s="841"/>
      <c r="E18" s="186"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41" t="str">
        <f>IF('Names of Bidder'!D25=0, "", 'Names of Bidder'!D25)</f>
        <v>Gurgaon</v>
      </c>
      <c r="C19" s="841"/>
      <c r="D19" s="841"/>
      <c r="E19" s="186" t="str">
        <f>IF($Z$2="2 or More", IF(#REF!=0, "",#REF!), "")</f>
        <v/>
      </c>
      <c r="AA19" s="3"/>
    </row>
    <row r="20" spans="1:28" ht="20.100000000000001" customHeight="1">
      <c r="A20" s="19"/>
      <c r="B20" s="841" t="str">
        <f>IF('Names of Bidder'!D26=0, "", 'Names of Bidder'!D26)</f>
        <v/>
      </c>
      <c r="C20" s="841"/>
      <c r="D20" s="841"/>
      <c r="E20" s="186" t="str">
        <f>IF($Z$2="2 or More", IF(#REF!=0, "",#REF!), "")</f>
        <v/>
      </c>
      <c r="AA20" s="3"/>
    </row>
    <row r="21" spans="1:28" ht="20.100000000000001" customHeight="1">
      <c r="A21" s="16" t="s">
        <v>60</v>
      </c>
    </row>
    <row r="22" spans="1:28" ht="84" customHeight="1">
      <c r="A22" s="839" t="s">
        <v>61</v>
      </c>
      <c r="B22" s="839"/>
      <c r="C22" s="839"/>
      <c r="D22" s="839"/>
      <c r="E22" s="839"/>
      <c r="F22" s="19"/>
      <c r="G22" s="19"/>
      <c r="H22" s="19" t="str">
        <f>'Names of Bidder'!D6</f>
        <v>Sole Bidder</v>
      </c>
      <c r="I22" s="19"/>
      <c r="J22" s="19"/>
      <c r="K22" s="19"/>
      <c r="L22" s="19"/>
      <c r="M22" s="19"/>
      <c r="N22" s="19"/>
      <c r="O22" s="19"/>
      <c r="P22" s="19"/>
      <c r="Q22" s="19"/>
      <c r="R22" s="19"/>
      <c r="S22" s="19"/>
      <c r="T22" s="19"/>
      <c r="U22" s="19"/>
      <c r="V22" s="19"/>
      <c r="W22" s="19"/>
      <c r="X22" s="19"/>
      <c r="Y22" s="19"/>
      <c r="Z22" s="106"/>
      <c r="AA22" s="21"/>
      <c r="AB22" s="21"/>
    </row>
    <row r="23" spans="1:28" ht="33" customHeight="1">
      <c r="D23" s="24"/>
    </row>
    <row r="24" spans="1:28" ht="33" customHeight="1">
      <c r="A24" s="23" t="s">
        <v>62</v>
      </c>
      <c r="B24" s="49" t="str">
        <f>'Names of Bidder'!D36&amp;"-"&amp; 'Names of Bidder'!E36&amp;"-" &amp;'Names of Bidder'!F36</f>
        <v>--</v>
      </c>
      <c r="C24" s="20"/>
      <c r="D24" s="24" t="s">
        <v>63</v>
      </c>
      <c r="E24" s="185"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64</v>
      </c>
      <c r="B25" s="185" t="str">
        <f>IF('Names of Bidder'!D37=0, "", 'Names of Bidder'!D37)</f>
        <v/>
      </c>
      <c r="C25" s="20"/>
      <c r="D25" s="24" t="s">
        <v>65</v>
      </c>
      <c r="E25" s="185"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21</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64" customWidth="1"/>
    <col min="2" max="2" width="13.85546875" style="264" customWidth="1"/>
    <col min="3" max="3" width="11.42578125" style="264" customWidth="1"/>
    <col min="4" max="4" width="27.85546875" style="264" customWidth="1"/>
    <col min="5" max="5" width="14.42578125" style="264" customWidth="1"/>
    <col min="6" max="6" width="29" style="264" customWidth="1"/>
    <col min="7" max="7" width="16.42578125" style="264" customWidth="1"/>
    <col min="8" max="8" width="13.28515625" style="264" customWidth="1"/>
    <col min="9" max="9" width="25.7109375" style="264" customWidth="1"/>
    <col min="10" max="10" width="10.5703125" style="264" hidden="1" customWidth="1"/>
    <col min="11" max="11" width="10.28515625" style="264" hidden="1" customWidth="1"/>
    <col min="12" max="12" width="11.85546875" style="264" hidden="1" customWidth="1"/>
    <col min="13" max="13" width="34.5703125" style="264" hidden="1" customWidth="1"/>
    <col min="14" max="14" width="10.42578125" style="264" hidden="1" customWidth="1"/>
    <col min="15" max="15" width="11.42578125" style="264" hidden="1" customWidth="1"/>
    <col min="16" max="16" width="10.7109375" style="264" hidden="1" customWidth="1"/>
    <col min="17" max="17" width="13.7109375" style="264" hidden="1" customWidth="1"/>
    <col min="18" max="20" width="0" style="264" hidden="1" customWidth="1"/>
    <col min="21" max="21" width="13.5703125" style="264" hidden="1" customWidth="1"/>
    <col min="22" max="28" width="0" style="264" hidden="1" customWidth="1"/>
    <col min="29" max="16384" width="9.140625" style="264"/>
  </cols>
  <sheetData>
    <row r="1" spans="1:9" ht="24" customHeight="1">
      <c r="A1" s="297" t="str">
        <f>Basic!A3&amp;Basic!B3</f>
        <v>Specification No.: CC/NT/W-TR/DOM/A04/24/02715</v>
      </c>
      <c r="B1" s="313"/>
      <c r="C1" s="313"/>
      <c r="D1" s="313"/>
      <c r="E1" s="313"/>
      <c r="F1" s="313"/>
      <c r="G1" s="313"/>
      <c r="H1" s="262"/>
      <c r="I1" s="262" t="s">
        <v>66</v>
      </c>
    </row>
    <row r="2" spans="1:9" ht="15.75" customHeight="1"/>
    <row r="3" spans="1:9" ht="85.5" customHeight="1">
      <c r="A3" s="845" t="str">
        <f>Basic!B1</f>
        <v>400kV Transformer Package LOT-4TR-01-Bulk for 4x500 MVA, 400/220/33KV 3-Ph Transformers under Bulk Procurement of 765kV and 400kV class Transformers and Reactors of various Capacities</v>
      </c>
      <c r="B3" s="845"/>
      <c r="C3" s="845"/>
      <c r="D3" s="845"/>
      <c r="E3" s="845"/>
      <c r="F3" s="845"/>
      <c r="G3" s="845"/>
      <c r="H3" s="845"/>
      <c r="I3" s="845"/>
    </row>
    <row r="5" spans="1:9" ht="21.75" customHeight="1">
      <c r="A5" s="846" t="s">
        <v>67</v>
      </c>
      <c r="B5" s="846"/>
      <c r="C5" s="846"/>
      <c r="D5" s="846"/>
      <c r="E5" s="846"/>
      <c r="F5" s="846"/>
      <c r="G5" s="846"/>
      <c r="H5" s="846"/>
      <c r="I5" s="846"/>
    </row>
    <row r="7" spans="1:9" ht="16.5">
      <c r="A7" s="269" t="str">
        <f>'[11]Attach 3(JV)'!A7:D7</f>
        <v>Bidder’s Name and Address (Lead Partner of) :</v>
      </c>
      <c r="F7" s="271"/>
      <c r="H7" s="293" t="str">
        <f>'[11]Attach 3(JV)'!E7</f>
        <v>To:</v>
      </c>
    </row>
    <row r="8" spans="1:9" ht="32.25" customHeight="1">
      <c r="A8" s="847" t="str">
        <f>IF('Names of Bidder'!D6= "JV (Joint Venture)", "JV of " &amp; Z8, "")</f>
        <v/>
      </c>
      <c r="B8" s="847"/>
      <c r="C8" s="847"/>
      <c r="D8" s="847"/>
      <c r="F8" s="377"/>
      <c r="H8" s="295" t="str">
        <f>'[11]Attach 3(JV)'!E8</f>
        <v>Contract Services</v>
      </c>
    </row>
    <row r="9" spans="1:9" ht="18" customHeight="1">
      <c r="A9" s="269" t="s">
        <v>68</v>
      </c>
      <c r="B9" s="848">
        <f>'Attach 3(JV)'!B9:D9</f>
        <v>0</v>
      </c>
      <c r="C9" s="848"/>
      <c r="F9" s="377"/>
      <c r="H9" s="295" t="str">
        <f>'[11]Attach 3(JV)'!E9</f>
        <v>Power Grid Corporation of India Ltd.,</v>
      </c>
    </row>
    <row r="10" spans="1:9" ht="18" customHeight="1">
      <c r="A10" s="269" t="s">
        <v>69</v>
      </c>
      <c r="B10" s="849">
        <f>'Attach 3(JV)'!B10:D10</f>
        <v>0</v>
      </c>
      <c r="C10" s="849"/>
      <c r="F10" s="377"/>
      <c r="H10" s="295" t="str">
        <f>'[11]Attach 3(JV)'!E10</f>
        <v>"Saudamini", Plot No. 2, Sector 29</v>
      </c>
    </row>
    <row r="11" spans="1:9" ht="17.25" customHeight="1">
      <c r="B11" s="849">
        <f>'Attach 3(JV)'!B11:D11</f>
        <v>0</v>
      </c>
      <c r="C11" s="849"/>
      <c r="F11" s="377"/>
      <c r="H11" s="295" t="str">
        <f>'[11]Attach 3(JV)'!E11</f>
        <v>Gurgaon (Haryana) - 122001</v>
      </c>
    </row>
    <row r="12" spans="1:9" ht="18" customHeight="1">
      <c r="B12" s="849">
        <f>'Attach 3(JV)'!B12:D12</f>
        <v>0</v>
      </c>
      <c r="C12" s="849"/>
    </row>
    <row r="13" spans="1:9">
      <c r="B13" s="849" t="str">
        <f>IF('Names of Bidder'!D22=0, "", 'Names of Bidder'!D22)</f>
        <v/>
      </c>
      <c r="C13" s="849"/>
    </row>
    <row r="14" spans="1:9">
      <c r="A14" s="264" t="s">
        <v>60</v>
      </c>
    </row>
    <row r="16" spans="1:9" ht="66" customHeight="1">
      <c r="A16" s="850" t="s">
        <v>70</v>
      </c>
      <c r="B16" s="850"/>
      <c r="C16" s="850"/>
      <c r="D16" s="850"/>
      <c r="E16" s="850"/>
      <c r="F16" s="850"/>
      <c r="G16" s="850"/>
      <c r="H16" s="850"/>
      <c r="I16" s="850"/>
    </row>
    <row r="17" spans="1:13" ht="9.75" customHeight="1"/>
    <row r="18" spans="1:13" ht="14.25" customHeight="1">
      <c r="A18" s="378" t="s">
        <v>71</v>
      </c>
      <c r="B18" s="850" t="s">
        <v>72</v>
      </c>
      <c r="C18" s="850"/>
      <c r="D18" s="850"/>
      <c r="E18" s="850"/>
      <c r="F18" s="850"/>
      <c r="M18" s="379"/>
    </row>
    <row r="19" spans="1:13" ht="17.25" hidden="1" customHeight="1">
      <c r="A19" s="378" t="s">
        <v>71</v>
      </c>
      <c r="B19" s="850" t="s">
        <v>73</v>
      </c>
      <c r="C19" s="850"/>
      <c r="D19" s="850"/>
      <c r="E19" s="850"/>
      <c r="F19" s="850"/>
      <c r="G19" s="850"/>
      <c r="H19" s="850"/>
      <c r="M19" s="379"/>
    </row>
    <row r="20" spans="1:13" ht="16.5" hidden="1">
      <c r="A20" s="380" t="s">
        <v>74</v>
      </c>
      <c r="B20" s="851" t="e">
        <f>'[11]Name of Bidder'!C13</f>
        <v>#REF!</v>
      </c>
      <c r="C20" s="851"/>
      <c r="D20" s="851"/>
      <c r="E20" s="851"/>
      <c r="F20" s="851"/>
      <c r="G20" s="851"/>
      <c r="H20" s="851"/>
      <c r="M20" s="309">
        <f>'[11]Name of Bidder'!F6</f>
        <v>2</v>
      </c>
    </row>
    <row r="21" spans="1:13" ht="16.5" hidden="1">
      <c r="A21" s="380" t="s">
        <v>75</v>
      </c>
      <c r="B21" s="851" t="e">
        <f>'[11]Name of Bidder'!C18</f>
        <v>#REF!</v>
      </c>
      <c r="C21" s="851"/>
      <c r="D21" s="851"/>
      <c r="E21" s="851"/>
      <c r="F21" s="851"/>
      <c r="G21" s="851"/>
      <c r="H21" s="851"/>
      <c r="M21" s="309" t="str">
        <f>'[11]Name of Bidder'!F8</f>
        <v>2 or more</v>
      </c>
    </row>
    <row r="22" spans="1:13" ht="17.25" hidden="1" customHeight="1">
      <c r="A22" s="380" t="s">
        <v>76</v>
      </c>
      <c r="B22" s="851" t="e">
        <f>'[11]Name of Bidder'!C23</f>
        <v>#REF!</v>
      </c>
      <c r="C22" s="851"/>
      <c r="D22" s="851"/>
      <c r="E22" s="851"/>
      <c r="F22" s="851"/>
      <c r="G22" s="851"/>
      <c r="H22" s="851"/>
      <c r="I22" s="312"/>
    </row>
    <row r="23" spans="1:13" ht="15.75" hidden="1" customHeight="1">
      <c r="B23" s="381" t="s">
        <v>77</v>
      </c>
    </row>
    <row r="24" spans="1:13" ht="10.5" customHeight="1">
      <c r="A24" s="382"/>
    </row>
    <row r="25" spans="1:13" ht="25.5" hidden="1" customHeight="1">
      <c r="A25" s="850" t="s">
        <v>78</v>
      </c>
      <c r="B25" s="850"/>
      <c r="C25" s="850"/>
      <c r="D25" s="850"/>
      <c r="E25" s="850"/>
      <c r="F25" s="850"/>
      <c r="G25" s="850"/>
      <c r="H25" s="850"/>
    </row>
    <row r="26" spans="1:13" ht="31.5" customHeight="1">
      <c r="A26" s="852" t="s">
        <v>79</v>
      </c>
      <c r="B26" s="852"/>
      <c r="C26" s="852"/>
      <c r="D26" s="852"/>
      <c r="E26" s="852"/>
      <c r="F26" s="852"/>
      <c r="G26" s="852"/>
      <c r="H26" s="852"/>
      <c r="I26" s="312"/>
    </row>
    <row r="27" spans="1:13" ht="26.25" customHeight="1">
      <c r="A27" s="383" t="s">
        <v>80</v>
      </c>
      <c r="B27" s="852" t="s">
        <v>81</v>
      </c>
      <c r="C27" s="852"/>
      <c r="D27" s="852"/>
      <c r="E27" s="852"/>
      <c r="F27" s="852"/>
      <c r="G27" s="852"/>
      <c r="H27" s="852"/>
      <c r="I27" s="312"/>
    </row>
    <row r="28" spans="1:13" ht="26.25" customHeight="1">
      <c r="A28" s="384" t="s">
        <v>82</v>
      </c>
      <c r="B28" s="853" t="s">
        <v>83</v>
      </c>
      <c r="C28" s="853"/>
      <c r="D28" s="853"/>
      <c r="E28" s="853"/>
      <c r="F28" s="853"/>
      <c r="G28" s="853"/>
      <c r="H28" s="853"/>
    </row>
    <row r="29" spans="1:13" ht="26.25" customHeight="1">
      <c r="A29" s="384" t="s">
        <v>84</v>
      </c>
      <c r="B29" s="853" t="s">
        <v>85</v>
      </c>
      <c r="C29" s="853"/>
      <c r="D29" s="853"/>
      <c r="E29" s="853"/>
      <c r="F29" s="853"/>
      <c r="G29" s="853"/>
      <c r="H29" s="853"/>
    </row>
    <row r="30" spans="1:13" ht="41.25" customHeight="1">
      <c r="A30" s="384" t="s">
        <v>86</v>
      </c>
      <c r="B30" s="853" t="s">
        <v>87</v>
      </c>
      <c r="C30" s="853"/>
      <c r="D30" s="853"/>
      <c r="E30" s="853"/>
      <c r="F30" s="853"/>
      <c r="G30" s="853"/>
      <c r="H30" s="853"/>
    </row>
    <row r="31" spans="1:13" ht="9.75" customHeight="1">
      <c r="A31" s="384"/>
      <c r="B31" s="312"/>
      <c r="C31" s="312"/>
      <c r="D31" s="312"/>
      <c r="E31" s="312"/>
      <c r="F31" s="312"/>
      <c r="G31" s="312"/>
      <c r="H31" s="312"/>
      <c r="I31" s="312"/>
    </row>
    <row r="32" spans="1:13" ht="25.5" customHeight="1">
      <c r="A32" s="383" t="s">
        <v>88</v>
      </c>
      <c r="B32" s="854" t="s">
        <v>89</v>
      </c>
      <c r="C32" s="854"/>
      <c r="D32" s="854"/>
      <c r="E32" s="854"/>
      <c r="F32" s="854"/>
      <c r="G32" s="854"/>
      <c r="H32" s="854"/>
      <c r="I32" s="312"/>
    </row>
    <row r="33" spans="1:9" ht="22.5" customHeight="1">
      <c r="A33" s="384" t="s">
        <v>82</v>
      </c>
      <c r="B33" s="852" t="s">
        <v>90</v>
      </c>
      <c r="C33" s="852"/>
      <c r="D33" s="852"/>
      <c r="E33" s="852"/>
      <c r="F33" s="852"/>
      <c r="G33" s="852"/>
      <c r="H33" s="852"/>
      <c r="I33" s="312"/>
    </row>
    <row r="34" spans="1:9" ht="24.75" hidden="1" customHeight="1">
      <c r="A34" s="384" t="s">
        <v>84</v>
      </c>
      <c r="B34" s="852" t="s">
        <v>91</v>
      </c>
      <c r="C34" s="852"/>
      <c r="D34" s="852"/>
      <c r="E34" s="852"/>
      <c r="F34" s="852"/>
      <c r="G34" s="852"/>
      <c r="H34" s="852"/>
      <c r="I34" s="312"/>
    </row>
    <row r="35" spans="1:9" ht="12" customHeight="1">
      <c r="A35" s="312"/>
      <c r="B35" s="312"/>
      <c r="C35" s="312"/>
      <c r="D35" s="312"/>
      <c r="E35" s="312"/>
      <c r="F35" s="312"/>
      <c r="G35" s="312"/>
      <c r="H35" s="312"/>
      <c r="I35" s="312"/>
    </row>
    <row r="36" spans="1:9" s="387" customFormat="1" ht="24.75" customHeight="1">
      <c r="A36" s="385" t="s">
        <v>92</v>
      </c>
      <c r="B36" s="855" t="s">
        <v>93</v>
      </c>
      <c r="C36" s="855"/>
      <c r="D36" s="855"/>
      <c r="E36" s="855"/>
      <c r="F36" s="855"/>
      <c r="G36" s="855"/>
      <c r="H36" s="855"/>
      <c r="I36" s="386"/>
    </row>
    <row r="37" spans="1:9" ht="24" customHeight="1">
      <c r="A37" s="312"/>
      <c r="B37" s="854" t="s">
        <v>94</v>
      </c>
      <c r="C37" s="854"/>
      <c r="D37" s="854"/>
      <c r="E37" s="854"/>
      <c r="F37" s="854"/>
      <c r="G37" s="854"/>
      <c r="H37" s="854"/>
      <c r="I37" s="312"/>
    </row>
    <row r="38" spans="1:9" ht="54" customHeight="1">
      <c r="A38" s="312"/>
      <c r="B38" s="852" t="s">
        <v>95</v>
      </c>
      <c r="C38" s="852"/>
      <c r="D38" s="852"/>
      <c r="E38" s="852"/>
      <c r="F38" s="852"/>
      <c r="G38" s="852"/>
      <c r="H38" s="852"/>
      <c r="I38" s="312"/>
    </row>
    <row r="39" spans="1:9" ht="15.75" customHeight="1">
      <c r="A39" s="856" t="s">
        <v>96</v>
      </c>
      <c r="B39" s="859" t="s">
        <v>97</v>
      </c>
      <c r="C39" s="860"/>
      <c r="D39" s="865" t="s">
        <v>98</v>
      </c>
      <c r="E39" s="865"/>
      <c r="F39" s="865"/>
      <c r="G39" s="312"/>
      <c r="H39" s="312"/>
    </row>
    <row r="40" spans="1:9" ht="19.5" customHeight="1">
      <c r="A40" s="857"/>
      <c r="B40" s="861"/>
      <c r="C40" s="862"/>
      <c r="D40" s="865"/>
      <c r="E40" s="865"/>
      <c r="F40" s="865"/>
      <c r="G40" s="312"/>
      <c r="H40" s="312"/>
      <c r="I40" s="312"/>
    </row>
    <row r="41" spans="1:9" ht="20.25" customHeight="1">
      <c r="A41" s="858"/>
      <c r="B41" s="863"/>
      <c r="C41" s="864"/>
      <c r="D41" s="865"/>
      <c r="E41" s="865"/>
      <c r="F41" s="865"/>
      <c r="G41" s="312"/>
      <c r="H41" s="312"/>
      <c r="I41" s="312"/>
    </row>
    <row r="42" spans="1:9" ht="30.75" customHeight="1">
      <c r="A42" s="390">
        <v>1</v>
      </c>
      <c r="B42" s="875" t="s">
        <v>99</v>
      </c>
      <c r="C42" s="875"/>
      <c r="D42" s="881" t="str">
        <f>IF('Names of Bidder'!D18=0, "", 'Names of Bidder'!D18)</f>
        <v/>
      </c>
      <c r="E42" s="882"/>
      <c r="F42" s="883"/>
      <c r="G42" s="312"/>
      <c r="H42" s="312"/>
      <c r="I42" s="312"/>
    </row>
    <row r="43" spans="1:9" ht="22.5" customHeight="1">
      <c r="A43" s="866">
        <v>2</v>
      </c>
      <c r="B43" s="869" t="s">
        <v>100</v>
      </c>
      <c r="C43" s="870"/>
      <c r="D43" s="876"/>
      <c r="E43" s="877"/>
      <c r="F43" s="878"/>
      <c r="G43" s="312"/>
      <c r="H43" s="312"/>
      <c r="I43" s="312"/>
    </row>
    <row r="44" spans="1:9" ht="22.5" customHeight="1">
      <c r="A44" s="867"/>
      <c r="B44" s="871"/>
      <c r="C44" s="872"/>
      <c r="D44" s="876"/>
      <c r="E44" s="877"/>
      <c r="F44" s="878"/>
      <c r="G44" s="312"/>
      <c r="H44" s="312"/>
      <c r="I44" s="312"/>
    </row>
    <row r="45" spans="1:9" ht="21.75" customHeight="1">
      <c r="A45" s="868"/>
      <c r="B45" s="873"/>
      <c r="C45" s="874"/>
      <c r="D45" s="876"/>
      <c r="E45" s="877"/>
      <c r="F45" s="878"/>
      <c r="G45" s="312"/>
      <c r="H45" s="312"/>
      <c r="I45" s="312"/>
    </row>
    <row r="46" spans="1:9" ht="18.75" customHeight="1">
      <c r="A46" s="390">
        <v>3</v>
      </c>
      <c r="B46" s="875" t="s">
        <v>101</v>
      </c>
      <c r="C46" s="875"/>
      <c r="D46" s="876"/>
      <c r="E46" s="877"/>
      <c r="F46" s="878"/>
      <c r="G46" s="312"/>
      <c r="H46" s="312"/>
      <c r="I46" s="312"/>
    </row>
    <row r="47" spans="1:9" ht="20.25" customHeight="1">
      <c r="A47" s="390">
        <v>4</v>
      </c>
      <c r="B47" s="875" t="s">
        <v>102</v>
      </c>
      <c r="C47" s="875"/>
      <c r="D47" s="876"/>
      <c r="E47" s="877"/>
      <c r="F47" s="878"/>
      <c r="G47" s="312"/>
      <c r="H47" s="312"/>
      <c r="I47" s="312"/>
    </row>
    <row r="48" spans="1:9" ht="19.5" customHeight="1">
      <c r="A48" s="391">
        <v>5</v>
      </c>
      <c r="B48" s="875" t="s">
        <v>103</v>
      </c>
      <c r="C48" s="875"/>
      <c r="D48" s="876"/>
      <c r="E48" s="877"/>
      <c r="F48" s="878"/>
      <c r="G48" s="312"/>
      <c r="H48" s="312"/>
    </row>
    <row r="49" spans="1:10" ht="51.75" customHeight="1">
      <c r="A49" s="390">
        <v>6</v>
      </c>
      <c r="B49" s="875" t="s">
        <v>104</v>
      </c>
      <c r="C49" s="875"/>
      <c r="D49" s="876"/>
      <c r="E49" s="877"/>
      <c r="F49" s="878"/>
      <c r="G49" s="312"/>
      <c r="H49" s="312"/>
      <c r="I49" s="312"/>
    </row>
    <row r="50" spans="1:10" ht="49.5" customHeight="1">
      <c r="A50" s="390">
        <v>7</v>
      </c>
      <c r="B50" s="875" t="s">
        <v>105</v>
      </c>
      <c r="C50" s="875"/>
      <c r="D50" s="876"/>
      <c r="E50" s="877"/>
      <c r="F50" s="878"/>
      <c r="G50" s="312"/>
      <c r="H50" s="312"/>
      <c r="I50" s="312"/>
    </row>
    <row r="51" spans="1:10" ht="24" customHeight="1">
      <c r="A51" s="390">
        <v>8</v>
      </c>
      <c r="B51" s="875" t="s">
        <v>106</v>
      </c>
      <c r="C51" s="875"/>
      <c r="D51" s="876"/>
      <c r="E51" s="877"/>
      <c r="F51" s="878"/>
      <c r="G51" s="312"/>
      <c r="H51" s="312"/>
      <c r="I51" s="312"/>
    </row>
    <row r="52" spans="1:10" ht="22.5" customHeight="1">
      <c r="A52" s="392"/>
      <c r="B52" s="393" t="s">
        <v>107</v>
      </c>
      <c r="C52" s="394"/>
      <c r="D52" s="876"/>
      <c r="E52" s="877"/>
      <c r="F52" s="878"/>
      <c r="G52" s="312"/>
      <c r="H52" s="312"/>
      <c r="I52" s="312"/>
    </row>
    <row r="53" spans="1:10" ht="24.75" customHeight="1">
      <c r="A53" s="392"/>
      <c r="B53" s="393" t="s">
        <v>108</v>
      </c>
      <c r="C53" s="394"/>
      <c r="D53" s="876"/>
      <c r="E53" s="877"/>
      <c r="F53" s="878"/>
      <c r="G53" s="312"/>
      <c r="H53" s="312"/>
      <c r="I53" s="312"/>
    </row>
    <row r="54" spans="1:10" ht="22.5" customHeight="1">
      <c r="A54" s="395"/>
      <c r="B54" s="393" t="s">
        <v>109</v>
      </c>
      <c r="C54" s="396"/>
      <c r="D54" s="876"/>
      <c r="E54" s="877"/>
      <c r="F54" s="878"/>
      <c r="G54" s="312"/>
      <c r="H54" s="312"/>
    </row>
    <row r="55" spans="1:10" ht="13.5" customHeight="1">
      <c r="A55" s="312"/>
      <c r="B55" s="312"/>
      <c r="C55" s="312"/>
      <c r="D55" s="312"/>
      <c r="E55" s="312"/>
      <c r="F55" s="312"/>
      <c r="G55" s="312"/>
      <c r="H55" s="312"/>
      <c r="I55" s="312"/>
    </row>
    <row r="56" spans="1:10" s="360" customFormat="1" ht="47.25" customHeight="1">
      <c r="A56" s="390">
        <v>9</v>
      </c>
      <c r="B56" s="884" t="s">
        <v>110</v>
      </c>
      <c r="C56" s="885"/>
      <c r="D56" s="885"/>
      <c r="E56" s="885"/>
      <c r="F56" s="886"/>
      <c r="G56" s="397" t="s">
        <v>31</v>
      </c>
      <c r="H56" s="398"/>
      <c r="I56" s="46"/>
      <c r="J56" s="46"/>
    </row>
    <row r="57" spans="1:10" s="360" customFormat="1" ht="42" customHeight="1">
      <c r="A57" s="390">
        <v>10</v>
      </c>
      <c r="B57" s="884" t="s">
        <v>111</v>
      </c>
      <c r="C57" s="885"/>
      <c r="D57" s="885"/>
      <c r="E57" s="885"/>
      <c r="F57" s="886"/>
      <c r="G57" s="397"/>
      <c r="H57" s="398"/>
      <c r="I57" s="46"/>
      <c r="J57" s="46"/>
    </row>
    <row r="58" spans="1:10" s="360" customFormat="1" ht="12" customHeight="1">
      <c r="A58" s="46"/>
      <c r="B58" s="46"/>
      <c r="C58" s="46"/>
      <c r="D58" s="46"/>
      <c r="E58" s="46"/>
      <c r="F58" s="46"/>
      <c r="G58" s="46"/>
      <c r="H58" s="46"/>
      <c r="I58" s="46"/>
      <c r="J58" s="46"/>
    </row>
    <row r="59" spans="1:10" s="360" customFormat="1" ht="12" customHeight="1">
      <c r="A59" s="46"/>
      <c r="B59" s="46"/>
      <c r="C59" s="46"/>
      <c r="D59" s="46"/>
      <c r="E59" s="46"/>
      <c r="F59" s="46"/>
      <c r="G59" s="46"/>
      <c r="H59" s="46"/>
      <c r="I59" s="46"/>
      <c r="J59" s="46"/>
    </row>
    <row r="60" spans="1:10" s="360" customFormat="1" ht="24" customHeight="1">
      <c r="A60" s="399">
        <v>2</v>
      </c>
      <c r="B60" s="887" t="s">
        <v>112</v>
      </c>
      <c r="C60" s="887"/>
      <c r="D60" s="887"/>
      <c r="E60" s="887"/>
      <c r="F60" s="887"/>
      <c r="G60" s="887"/>
      <c r="H60" s="887"/>
      <c r="I60" s="887"/>
      <c r="J60" s="46"/>
    </row>
    <row r="61" spans="1:10" s="360" customFormat="1" ht="16.5">
      <c r="A61" s="46"/>
      <c r="B61" s="46"/>
      <c r="C61" s="46"/>
      <c r="D61" s="46"/>
      <c r="E61" s="46"/>
      <c r="F61" s="46"/>
      <c r="G61" s="46"/>
      <c r="H61" s="46"/>
      <c r="I61" s="46"/>
      <c r="J61" s="46"/>
    </row>
    <row r="62" spans="1:10" s="360" customFormat="1" ht="24.75" customHeight="1">
      <c r="A62" s="400" t="s">
        <v>113</v>
      </c>
      <c r="B62" s="888" t="s">
        <v>114</v>
      </c>
      <c r="C62" s="888"/>
      <c r="D62" s="888"/>
      <c r="E62" s="888"/>
      <c r="F62" s="888"/>
      <c r="G62" s="888"/>
      <c r="H62" s="888"/>
      <c r="I62" s="888"/>
      <c r="J62" s="46"/>
    </row>
    <row r="63" spans="1:10" s="360" customFormat="1" ht="10.5" customHeight="1">
      <c r="A63" s="46"/>
      <c r="B63" s="46"/>
      <c r="C63" s="46"/>
      <c r="D63" s="46"/>
      <c r="E63" s="46"/>
      <c r="F63" s="46"/>
      <c r="G63" s="46"/>
      <c r="H63" s="46"/>
      <c r="I63" s="46"/>
      <c r="J63" s="46"/>
    </row>
    <row r="64" spans="1:10" s="360" customFormat="1" ht="75" customHeight="1">
      <c r="A64" s="401" t="s">
        <v>115</v>
      </c>
      <c r="B64" s="879" t="s">
        <v>116</v>
      </c>
      <c r="C64" s="879"/>
      <c r="D64" s="879"/>
      <c r="E64" s="879"/>
      <c r="F64" s="879"/>
      <c r="G64" s="879"/>
      <c r="H64" s="879"/>
      <c r="I64" s="879"/>
    </row>
    <row r="65" spans="1:189" s="360" customFormat="1" ht="192.75" customHeight="1">
      <c r="A65" s="401" t="s">
        <v>117</v>
      </c>
      <c r="B65" s="880" t="s">
        <v>118</v>
      </c>
      <c r="C65" s="880"/>
      <c r="D65" s="880"/>
      <c r="E65" s="880"/>
      <c r="F65" s="880"/>
      <c r="G65" s="880"/>
      <c r="H65" s="880"/>
      <c r="I65" s="880"/>
      <c r="J65" s="46"/>
    </row>
    <row r="66" spans="1:189" s="360" customFormat="1" ht="213" customHeight="1">
      <c r="A66" s="401" t="s">
        <v>119</v>
      </c>
      <c r="B66" s="880" t="s">
        <v>120</v>
      </c>
      <c r="C66" s="880"/>
      <c r="D66" s="880"/>
      <c r="E66" s="880"/>
      <c r="F66" s="880"/>
      <c r="G66" s="880"/>
      <c r="H66" s="880"/>
      <c r="I66" s="880"/>
      <c r="J66" s="46"/>
    </row>
    <row r="67" spans="1:189" s="360" customFormat="1" ht="60" customHeight="1">
      <c r="A67" s="401"/>
      <c r="B67" s="880" t="s">
        <v>121</v>
      </c>
      <c r="C67" s="880"/>
      <c r="D67" s="880"/>
      <c r="E67" s="880"/>
      <c r="F67" s="880"/>
      <c r="G67" s="880"/>
      <c r="H67" s="880"/>
      <c r="I67" s="880"/>
      <c r="J67" s="46"/>
    </row>
    <row r="68" spans="1:189" s="360" customFormat="1" ht="24.75" customHeight="1">
      <c r="A68" s="401"/>
      <c r="B68" s="880" t="s">
        <v>122</v>
      </c>
      <c r="C68" s="880"/>
      <c r="D68" s="880"/>
      <c r="E68" s="880"/>
      <c r="F68" s="880"/>
      <c r="G68" s="880"/>
      <c r="H68" s="880"/>
      <c r="I68" s="880"/>
      <c r="J68" s="46"/>
    </row>
    <row r="69" spans="1:189" s="360" customFormat="1" ht="16.5">
      <c r="A69" s="46"/>
      <c r="B69" s="46"/>
      <c r="C69" s="46"/>
      <c r="D69" s="46"/>
      <c r="E69" s="46"/>
      <c r="F69" s="46"/>
      <c r="G69" s="46"/>
      <c r="H69" s="46"/>
      <c r="I69" s="46"/>
      <c r="J69" s="46"/>
    </row>
    <row r="70" spans="1:189" s="360" customFormat="1" ht="57" customHeight="1">
      <c r="A70" s="401" t="s">
        <v>123</v>
      </c>
      <c r="B70" s="889" t="s">
        <v>124</v>
      </c>
      <c r="C70" s="889"/>
      <c r="D70" s="889"/>
      <c r="E70" s="889"/>
      <c r="F70" s="889"/>
      <c r="G70" s="889"/>
      <c r="H70" s="889"/>
      <c r="I70" s="889"/>
      <c r="J70" s="46"/>
    </row>
    <row r="71" spans="1:189" s="360" customFormat="1" ht="41.25" customHeight="1">
      <c r="B71" s="889" t="s">
        <v>125</v>
      </c>
      <c r="C71" s="889"/>
      <c r="D71" s="889"/>
      <c r="E71" s="889"/>
      <c r="F71" s="889"/>
      <c r="G71" s="889"/>
      <c r="H71" s="889"/>
      <c r="I71" s="889"/>
    </row>
    <row r="72" spans="1:189" s="360" customFormat="1" ht="16.5" customHeight="1">
      <c r="B72" s="524"/>
      <c r="C72" s="524"/>
      <c r="D72" s="524"/>
      <c r="E72" s="524"/>
      <c r="F72" s="524"/>
      <c r="G72" s="524"/>
      <c r="H72" s="524"/>
      <c r="I72" s="524"/>
    </row>
    <row r="73" spans="1:189" s="360" customFormat="1" ht="41.25" customHeight="1">
      <c r="A73" s="527">
        <v>2.2000000000000002</v>
      </c>
      <c r="B73" s="895" t="s">
        <v>126</v>
      </c>
      <c r="C73" s="895"/>
      <c r="D73" s="895"/>
      <c r="E73" s="895"/>
      <c r="F73" s="895"/>
      <c r="G73" s="895"/>
      <c r="H73" s="895"/>
      <c r="I73" s="895"/>
    </row>
    <row r="74" spans="1:189" s="360" customFormat="1" ht="41.25" customHeight="1">
      <c r="A74" s="527" t="s">
        <v>127</v>
      </c>
      <c r="B74" s="896" t="s">
        <v>128</v>
      </c>
      <c r="C74" s="896"/>
      <c r="D74" s="896"/>
      <c r="E74" s="896"/>
      <c r="F74" s="896"/>
      <c r="G74" s="897"/>
      <c r="H74" s="898"/>
      <c r="I74" s="898"/>
    </row>
    <row r="75" spans="1:189" s="360" customFormat="1" ht="16.5" customHeight="1">
      <c r="B75" s="524"/>
      <c r="C75" s="524"/>
      <c r="D75" s="524"/>
      <c r="E75" s="524"/>
      <c r="F75" s="524"/>
      <c r="G75" s="524"/>
      <c r="H75" s="524"/>
      <c r="I75" s="524"/>
    </row>
    <row r="76" spans="1:189" s="531" customFormat="1" ht="24" customHeight="1">
      <c r="A76" s="1004">
        <v>2.2999999999999998</v>
      </c>
      <c r="B76" s="995" t="s">
        <v>129</v>
      </c>
      <c r="C76" s="995"/>
      <c r="D76" s="995"/>
      <c r="E76" s="995"/>
      <c r="F76" s="995"/>
      <c r="G76" s="995"/>
      <c r="H76" s="995"/>
      <c r="I76" s="995"/>
      <c r="AB76" s="562"/>
      <c r="AC76" s="360"/>
      <c r="AD76" s="360"/>
      <c r="AE76" s="360"/>
      <c r="AF76" s="360"/>
      <c r="AG76" s="360"/>
      <c r="AH76" s="360"/>
      <c r="AI76" s="360"/>
      <c r="AJ76" s="360"/>
      <c r="AK76" s="360"/>
      <c r="AL76" s="360"/>
      <c r="AM76" s="360"/>
      <c r="AN76" s="360"/>
      <c r="AO76" s="360"/>
      <c r="AP76" s="360"/>
      <c r="AQ76" s="360"/>
      <c r="AR76" s="360"/>
      <c r="AS76" s="360"/>
      <c r="AT76" s="360"/>
      <c r="AU76" s="360"/>
      <c r="AV76" s="360"/>
      <c r="AW76" s="360"/>
      <c r="AX76" s="360"/>
      <c r="AY76" s="360"/>
      <c r="AZ76" s="360"/>
      <c r="BA76" s="360"/>
      <c r="BB76" s="360"/>
      <c r="BC76" s="360"/>
      <c r="BD76" s="360"/>
      <c r="BE76" s="360"/>
      <c r="BF76" s="360"/>
      <c r="BG76" s="360"/>
      <c r="BH76" s="360"/>
      <c r="BI76" s="360"/>
      <c r="BJ76" s="360"/>
      <c r="BK76" s="360"/>
      <c r="BL76" s="360"/>
      <c r="BM76" s="360"/>
      <c r="BN76" s="360"/>
      <c r="BO76" s="360"/>
      <c r="BP76" s="360"/>
      <c r="BQ76" s="360"/>
      <c r="BR76" s="360"/>
      <c r="BS76" s="360"/>
      <c r="BT76" s="360"/>
      <c r="BU76" s="360"/>
      <c r="BV76" s="360"/>
      <c r="BW76" s="360"/>
      <c r="BX76" s="360"/>
      <c r="BY76" s="360"/>
      <c r="BZ76" s="360"/>
      <c r="CA76" s="360"/>
      <c r="CB76" s="360"/>
      <c r="CC76" s="360"/>
      <c r="CD76" s="360"/>
      <c r="CE76" s="360"/>
      <c r="CF76" s="360"/>
      <c r="CG76" s="360"/>
      <c r="CH76" s="360"/>
      <c r="CI76" s="360"/>
      <c r="CJ76" s="360"/>
      <c r="CK76" s="360"/>
      <c r="CL76" s="360"/>
      <c r="CM76" s="360"/>
      <c r="CN76" s="360"/>
      <c r="CO76" s="360"/>
      <c r="CP76" s="360"/>
      <c r="CQ76" s="360"/>
      <c r="CR76" s="360"/>
      <c r="CS76" s="360"/>
      <c r="CT76" s="360"/>
      <c r="CU76" s="360"/>
      <c r="CV76" s="360"/>
      <c r="CW76" s="360"/>
      <c r="CX76" s="360"/>
      <c r="CY76" s="360"/>
      <c r="CZ76" s="360"/>
      <c r="DA76" s="360"/>
      <c r="DB76" s="360"/>
      <c r="DC76" s="360"/>
      <c r="DD76" s="360"/>
      <c r="DE76" s="360"/>
      <c r="DF76" s="360"/>
      <c r="DG76" s="360"/>
      <c r="DH76" s="360"/>
      <c r="DI76" s="360"/>
      <c r="DJ76" s="360"/>
      <c r="DK76" s="360"/>
      <c r="DL76" s="360"/>
      <c r="DM76" s="360"/>
      <c r="DN76" s="360"/>
      <c r="DO76" s="360"/>
      <c r="DP76" s="360"/>
      <c r="DQ76" s="360"/>
      <c r="DR76" s="360"/>
      <c r="DS76" s="360"/>
      <c r="DT76" s="360"/>
      <c r="DU76" s="360"/>
      <c r="DV76" s="360"/>
      <c r="DW76" s="360"/>
      <c r="DX76" s="360"/>
      <c r="DY76" s="360"/>
      <c r="DZ76" s="360"/>
      <c r="EA76" s="360"/>
      <c r="EB76" s="360"/>
      <c r="EC76" s="360"/>
      <c r="ED76" s="360"/>
      <c r="EE76" s="360"/>
      <c r="EF76" s="360"/>
      <c r="EG76" s="360"/>
      <c r="EH76" s="360"/>
      <c r="EI76" s="360"/>
      <c r="EJ76" s="360"/>
      <c r="EK76" s="360"/>
      <c r="EL76" s="360"/>
      <c r="EM76" s="360"/>
      <c r="EN76" s="360"/>
      <c r="EO76" s="360"/>
      <c r="EP76" s="360"/>
      <c r="EQ76" s="360"/>
      <c r="ER76" s="360"/>
      <c r="ES76" s="360"/>
      <c r="ET76" s="360"/>
      <c r="EU76" s="360"/>
      <c r="EV76" s="360"/>
      <c r="EW76" s="360"/>
      <c r="EX76" s="360"/>
      <c r="EY76" s="360"/>
      <c r="EZ76" s="360"/>
      <c r="FA76" s="360"/>
      <c r="FB76" s="360"/>
      <c r="FC76" s="360"/>
      <c r="FD76" s="360"/>
      <c r="FE76" s="360"/>
      <c r="FF76" s="360"/>
      <c r="FG76" s="360"/>
      <c r="FH76" s="360"/>
      <c r="FI76" s="360"/>
      <c r="FJ76" s="360"/>
      <c r="FK76" s="360"/>
      <c r="FL76" s="360"/>
      <c r="FM76" s="360"/>
      <c r="FN76" s="360"/>
      <c r="FO76" s="360"/>
      <c r="FP76" s="360"/>
      <c r="FQ76" s="360"/>
      <c r="FR76" s="360"/>
      <c r="FS76" s="360"/>
      <c r="FT76" s="360"/>
      <c r="FU76" s="360"/>
      <c r="FV76" s="360"/>
      <c r="FW76" s="360"/>
      <c r="FX76" s="360"/>
      <c r="FY76" s="360"/>
      <c r="FZ76" s="360"/>
      <c r="GA76" s="360"/>
      <c r="GB76" s="360"/>
      <c r="GC76" s="360"/>
      <c r="GD76" s="360"/>
      <c r="GE76" s="360"/>
      <c r="GF76" s="360"/>
      <c r="GG76" s="360"/>
    </row>
    <row r="77" spans="1:189" s="360" customFormat="1" ht="48.75" customHeight="1">
      <c r="A77" s="1004"/>
      <c r="B77" s="890" t="s">
        <v>130</v>
      </c>
      <c r="C77" s="890"/>
      <c r="D77" s="890"/>
      <c r="E77" s="890"/>
      <c r="F77" s="890"/>
      <c r="G77" s="890"/>
      <c r="H77" s="890"/>
      <c r="I77" s="890"/>
      <c r="J77" s="46"/>
    </row>
    <row r="78" spans="1:189" s="360" customFormat="1" ht="38.25" customHeight="1">
      <c r="A78" s="548">
        <v>1</v>
      </c>
      <c r="B78" s="891" t="s">
        <v>131</v>
      </c>
      <c r="C78" s="892"/>
      <c r="D78" s="892"/>
      <c r="E78" s="892"/>
      <c r="F78" s="893">
        <v>0</v>
      </c>
      <c r="G78" s="893"/>
      <c r="H78" s="893"/>
      <c r="I78" s="893"/>
      <c r="J78" s="402"/>
      <c r="K78" s="402"/>
      <c r="L78" s="402"/>
      <c r="M78" s="402"/>
      <c r="N78" s="403">
        <f>'[12]Name of Bidder'!D12</f>
        <v>0</v>
      </c>
      <c r="O78" s="402"/>
      <c r="P78" s="402"/>
      <c r="Q78" s="402"/>
      <c r="R78" s="402"/>
      <c r="S78" s="402"/>
      <c r="T78" s="402"/>
      <c r="U78" s="402"/>
      <c r="V78" s="402"/>
      <c r="W78" s="402"/>
      <c r="X78" s="402"/>
      <c r="Y78" s="402"/>
    </row>
    <row r="79" spans="1:189" s="360" customFormat="1" ht="44.25" customHeight="1">
      <c r="A79" s="548">
        <v>2</v>
      </c>
      <c r="B79" s="899" t="s">
        <v>132</v>
      </c>
      <c r="C79" s="900"/>
      <c r="D79" s="900"/>
      <c r="E79" s="996"/>
      <c r="F79" s="893"/>
      <c r="G79" s="893"/>
      <c r="H79" s="893"/>
      <c r="I79" s="893"/>
      <c r="J79" s="25"/>
      <c r="K79" s="25"/>
      <c r="L79" s="25"/>
      <c r="M79" s="25"/>
      <c r="N79" s="404">
        <f>'[12]Name of Bidder'!D22</f>
        <v>0</v>
      </c>
      <c r="O79" s="25"/>
      <c r="P79" s="25"/>
      <c r="Q79" s="25"/>
      <c r="R79" s="25"/>
      <c r="S79" s="25"/>
      <c r="T79" s="25"/>
      <c r="U79" s="25"/>
      <c r="V79" s="25"/>
      <c r="W79" s="25"/>
      <c r="X79" s="25"/>
      <c r="Y79" s="25"/>
    </row>
    <row r="80" spans="1:189" s="360" customFormat="1" ht="44.25" customHeight="1">
      <c r="A80" s="548">
        <v>3</v>
      </c>
      <c r="B80" s="899" t="s">
        <v>133</v>
      </c>
      <c r="C80" s="900"/>
      <c r="D80" s="900"/>
      <c r="E80" s="900"/>
      <c r="F80" s="487"/>
      <c r="G80" s="901"/>
      <c r="H80" s="902"/>
      <c r="I80" s="487"/>
      <c r="J80" s="25"/>
      <c r="K80" s="25"/>
      <c r="L80" s="25"/>
      <c r="M80" s="25"/>
      <c r="N80" s="256"/>
      <c r="O80" s="25"/>
      <c r="P80" s="25"/>
      <c r="Q80" s="25"/>
      <c r="R80" s="25"/>
      <c r="S80" s="25"/>
      <c r="T80" s="25"/>
      <c r="U80" s="25"/>
      <c r="V80" s="25"/>
      <c r="W80" s="25"/>
      <c r="X80" s="25"/>
      <c r="Y80" s="25"/>
    </row>
    <row r="81" spans="1:25" s="360" customFormat="1" ht="36.75" customHeight="1">
      <c r="A81" s="548">
        <v>4</v>
      </c>
      <c r="B81" s="899" t="s">
        <v>134</v>
      </c>
      <c r="C81" s="900"/>
      <c r="D81" s="900"/>
      <c r="E81" s="996"/>
      <c r="F81" s="487"/>
      <c r="G81" s="894"/>
      <c r="H81" s="894"/>
      <c r="I81" s="486"/>
      <c r="J81" s="25"/>
      <c r="K81" s="25"/>
      <c r="L81" s="25"/>
      <c r="M81" s="25"/>
      <c r="N81" s="25"/>
      <c r="O81" s="25"/>
      <c r="P81" s="25"/>
      <c r="Q81" s="25"/>
      <c r="R81" s="25"/>
      <c r="S81" s="25"/>
      <c r="T81" s="25"/>
      <c r="U81" s="25"/>
      <c r="V81" s="25"/>
      <c r="W81" s="25"/>
      <c r="X81" s="25"/>
      <c r="Y81" s="25"/>
    </row>
    <row r="82" spans="1:25" s="360" customFormat="1" ht="23.25" customHeight="1">
      <c r="A82" s="1006">
        <v>5</v>
      </c>
      <c r="B82" s="997" t="s">
        <v>135</v>
      </c>
      <c r="C82" s="998"/>
      <c r="D82" s="998"/>
      <c r="E82" s="999"/>
      <c r="F82" s="487"/>
      <c r="G82" s="894"/>
      <c r="H82" s="894"/>
      <c r="I82" s="486"/>
      <c r="J82" s="25"/>
      <c r="K82" s="25"/>
      <c r="L82" s="25"/>
      <c r="M82" s="25"/>
      <c r="N82" s="25"/>
      <c r="O82" s="25"/>
      <c r="P82" s="25"/>
      <c r="Q82" s="25"/>
      <c r="R82" s="25"/>
      <c r="S82" s="25"/>
      <c r="T82" s="25"/>
      <c r="U82" s="25"/>
      <c r="V82" s="25"/>
      <c r="W82" s="25"/>
      <c r="X82" s="25"/>
      <c r="Y82" s="25"/>
    </row>
    <row r="83" spans="1:25" s="360" customFormat="1" ht="21" customHeight="1">
      <c r="A83" s="1007"/>
      <c r="B83" s="1000"/>
      <c r="C83" s="1001"/>
      <c r="D83" s="1001"/>
      <c r="E83" s="1002"/>
      <c r="F83" s="487"/>
      <c r="G83" s="894"/>
      <c r="H83" s="894"/>
      <c r="I83" s="486"/>
      <c r="J83" s="25"/>
      <c r="K83" s="25"/>
      <c r="L83" s="25"/>
      <c r="M83" s="25"/>
      <c r="N83" s="25"/>
      <c r="O83" s="25"/>
      <c r="P83" s="25"/>
      <c r="Q83" s="25"/>
      <c r="R83" s="25"/>
      <c r="S83" s="25"/>
      <c r="T83" s="25"/>
      <c r="U83" s="25"/>
      <c r="V83" s="25"/>
      <c r="W83" s="25"/>
      <c r="X83" s="25"/>
      <c r="Y83" s="25"/>
    </row>
    <row r="84" spans="1:25" s="360" customFormat="1" ht="20.25" customHeight="1">
      <c r="A84" s="1007"/>
      <c r="B84" s="1000"/>
      <c r="C84" s="1001"/>
      <c r="D84" s="1001"/>
      <c r="E84" s="1002"/>
      <c r="F84" s="487"/>
      <c r="G84" s="894"/>
      <c r="H84" s="894"/>
      <c r="I84" s="486"/>
      <c r="J84" s="25"/>
      <c r="K84" s="25"/>
      <c r="L84" s="25"/>
      <c r="M84" s="25"/>
      <c r="N84" s="25"/>
      <c r="O84" s="25"/>
      <c r="P84" s="25"/>
      <c r="Q84" s="25"/>
      <c r="R84" s="25"/>
      <c r="S84" s="25"/>
      <c r="T84" s="25"/>
      <c r="U84" s="25"/>
      <c r="V84" s="25"/>
      <c r="W84" s="25"/>
      <c r="X84" s="25"/>
      <c r="Y84" s="25"/>
    </row>
    <row r="85" spans="1:25" s="360" customFormat="1" ht="21" customHeight="1">
      <c r="A85" s="1007"/>
      <c r="B85" s="1000"/>
      <c r="C85" s="1001"/>
      <c r="D85" s="1001"/>
      <c r="E85" s="1002"/>
      <c r="F85" s="487"/>
      <c r="G85" s="894"/>
      <c r="H85" s="894"/>
      <c r="I85" s="486"/>
      <c r="J85" s="25"/>
      <c r="K85" s="25"/>
      <c r="L85" s="25"/>
      <c r="M85" s="25"/>
      <c r="N85" s="25"/>
      <c r="O85" s="25"/>
      <c r="P85" s="25"/>
      <c r="Q85" s="25"/>
      <c r="R85" s="25"/>
      <c r="S85" s="25"/>
      <c r="T85" s="25"/>
      <c r="U85" s="25"/>
      <c r="V85" s="25"/>
      <c r="W85" s="25"/>
      <c r="X85" s="25"/>
      <c r="Y85" s="25"/>
    </row>
    <row r="86" spans="1:25" s="360" customFormat="1" ht="24.95" customHeight="1">
      <c r="A86" s="1007"/>
      <c r="B86" s="406"/>
      <c r="E86" s="31" t="s">
        <v>136</v>
      </c>
      <c r="F86" s="487"/>
      <c r="G86" s="894"/>
      <c r="H86" s="894"/>
      <c r="I86" s="486"/>
      <c r="J86" s="25"/>
      <c r="K86" s="25"/>
      <c r="L86" s="25"/>
      <c r="M86" s="25"/>
      <c r="N86" s="25"/>
      <c r="O86" s="25"/>
      <c r="P86" s="25"/>
      <c r="Q86" s="25"/>
      <c r="R86" s="25"/>
      <c r="S86" s="25"/>
      <c r="T86" s="25"/>
      <c r="U86" s="25"/>
      <c r="V86" s="25"/>
      <c r="W86" s="25"/>
      <c r="X86" s="25"/>
      <c r="Y86" s="25"/>
    </row>
    <row r="87" spans="1:25" s="360" customFormat="1" ht="24.95" customHeight="1">
      <c r="A87" s="1007"/>
      <c r="B87" s="406"/>
      <c r="E87" s="31" t="s">
        <v>137</v>
      </c>
      <c r="F87" s="487"/>
      <c r="G87" s="894"/>
      <c r="H87" s="894"/>
      <c r="I87" s="486"/>
      <c r="J87" s="25"/>
      <c r="K87" s="25"/>
      <c r="L87" s="25"/>
      <c r="M87" s="25"/>
      <c r="N87" s="25"/>
      <c r="O87" s="25"/>
      <c r="P87" s="25"/>
      <c r="Q87" s="25"/>
      <c r="R87" s="25"/>
      <c r="S87" s="25"/>
      <c r="T87" s="25"/>
      <c r="U87" s="25"/>
      <c r="V87" s="25"/>
      <c r="W87" s="25"/>
      <c r="X87" s="25"/>
      <c r="Y87" s="25"/>
    </row>
    <row r="88" spans="1:25" s="360" customFormat="1" ht="24.95" customHeight="1">
      <c r="A88" s="1008"/>
      <c r="B88" s="407"/>
      <c r="C88" s="408"/>
      <c r="D88" s="408"/>
      <c r="E88" s="409" t="s">
        <v>138</v>
      </c>
      <c r="F88" s="487"/>
      <c r="G88" s="894"/>
      <c r="H88" s="894"/>
      <c r="I88" s="486"/>
      <c r="J88" s="25"/>
      <c r="K88" s="25"/>
      <c r="L88" s="25"/>
      <c r="M88" s="25"/>
      <c r="N88" s="25"/>
      <c r="O88" s="25"/>
      <c r="P88" s="25"/>
      <c r="Q88" s="25"/>
      <c r="R88" s="25"/>
      <c r="S88" s="25"/>
      <c r="T88" s="25"/>
      <c r="U88" s="25"/>
      <c r="V88" s="25"/>
      <c r="W88" s="25"/>
      <c r="X88" s="25"/>
      <c r="Y88" s="25"/>
    </row>
    <row r="89" spans="1:25" s="360" customFormat="1" ht="42.75" customHeight="1">
      <c r="A89" s="548">
        <v>6</v>
      </c>
      <c r="B89" s="913" t="s">
        <v>139</v>
      </c>
      <c r="C89" s="913"/>
      <c r="D89" s="913"/>
      <c r="E89" s="913"/>
      <c r="F89" s="528"/>
      <c r="G89" s="411"/>
      <c r="H89" s="412"/>
      <c r="I89" s="412"/>
      <c r="J89" s="25"/>
      <c r="K89" s="25"/>
      <c r="L89" s="25"/>
      <c r="M89" s="25"/>
      <c r="N89" s="25"/>
      <c r="O89" s="25"/>
      <c r="P89" s="25"/>
      <c r="Q89" s="25"/>
      <c r="R89" s="25"/>
      <c r="S89" s="25"/>
      <c r="T89" s="25"/>
      <c r="U89" s="25"/>
      <c r="V89" s="25"/>
      <c r="W89" s="25"/>
      <c r="X89" s="25"/>
      <c r="Y89" s="25"/>
    </row>
    <row r="90" spans="1:25" s="360" customFormat="1" ht="54.75" customHeight="1">
      <c r="A90" s="548">
        <v>7</v>
      </c>
      <c r="B90" s="1003" t="s">
        <v>140</v>
      </c>
      <c r="C90" s="913"/>
      <c r="D90" s="913"/>
      <c r="E90" s="913"/>
      <c r="F90" s="529"/>
      <c r="G90" s="897"/>
      <c r="H90" s="992"/>
      <c r="I90" s="529"/>
      <c r="J90" s="25"/>
      <c r="K90" s="25"/>
      <c r="L90" s="25"/>
      <c r="M90" s="25"/>
      <c r="N90" s="25"/>
      <c r="O90" s="25"/>
      <c r="P90" s="25"/>
      <c r="Q90" s="25"/>
      <c r="R90" s="25"/>
      <c r="S90" s="25"/>
      <c r="T90" s="25"/>
      <c r="U90" s="25"/>
      <c r="V90" s="25"/>
      <c r="W90" s="25"/>
      <c r="X90" s="25"/>
      <c r="Y90" s="25"/>
    </row>
    <row r="91" spans="1:25" s="360" customFormat="1" ht="34.5" hidden="1" customHeight="1">
      <c r="A91" s="548"/>
      <c r="B91" s="913"/>
      <c r="C91" s="913"/>
      <c r="D91" s="913"/>
      <c r="E91" s="913"/>
      <c r="F91" s="901"/>
      <c r="G91" s="902"/>
      <c r="H91" s="901"/>
      <c r="I91" s="902"/>
      <c r="J91" s="25"/>
      <c r="K91" s="25"/>
      <c r="L91" s="25"/>
      <c r="M91" s="25"/>
      <c r="N91" s="25"/>
      <c r="O91" s="25"/>
      <c r="P91" s="25"/>
      <c r="Q91" s="25"/>
      <c r="R91" s="25"/>
      <c r="S91" s="25"/>
      <c r="T91" s="25"/>
      <c r="U91" s="25"/>
      <c r="V91" s="25"/>
      <c r="W91" s="25"/>
      <c r="X91" s="25"/>
      <c r="Y91" s="25"/>
    </row>
    <row r="92" spans="1:25" s="360" customFormat="1" ht="37.5" customHeight="1">
      <c r="A92" s="548">
        <v>8</v>
      </c>
      <c r="B92" s="913" t="s">
        <v>141</v>
      </c>
      <c r="C92" s="913"/>
      <c r="D92" s="913"/>
      <c r="E92" s="913"/>
      <c r="F92" s="529"/>
      <c r="G92" s="411"/>
      <c r="H92" s="412"/>
      <c r="I92" s="412"/>
      <c r="J92" s="25"/>
      <c r="K92" s="25"/>
      <c r="L92" s="25"/>
      <c r="M92" s="25"/>
      <c r="N92" s="25"/>
      <c r="O92" s="25"/>
      <c r="P92" s="25"/>
      <c r="Q92" s="25"/>
      <c r="R92" s="25"/>
      <c r="S92" s="25"/>
      <c r="T92" s="25"/>
      <c r="U92" s="25"/>
      <c r="V92" s="25"/>
      <c r="W92" s="25"/>
      <c r="X92" s="25"/>
      <c r="Y92" s="25"/>
    </row>
    <row r="93" spans="1:25" s="360" customFormat="1" ht="40.5" customHeight="1">
      <c r="A93" s="548">
        <v>9</v>
      </c>
      <c r="B93" s="913" t="s">
        <v>142</v>
      </c>
      <c r="C93" s="913"/>
      <c r="D93" s="913"/>
      <c r="E93" s="913"/>
      <c r="F93" s="529"/>
      <c r="G93" s="411"/>
      <c r="H93" s="412"/>
      <c r="I93" s="412"/>
      <c r="J93" s="25"/>
      <c r="K93" s="25"/>
      <c r="L93" s="25"/>
      <c r="M93" s="25"/>
      <c r="N93" s="25"/>
      <c r="O93" s="25"/>
      <c r="P93" s="25"/>
      <c r="Q93" s="25"/>
      <c r="R93" s="25"/>
      <c r="S93" s="25"/>
      <c r="T93" s="25"/>
      <c r="U93" s="25"/>
      <c r="V93" s="25"/>
      <c r="W93" s="25"/>
      <c r="X93" s="25"/>
      <c r="Y93" s="25"/>
    </row>
    <row r="94" spans="1:25" s="360" customFormat="1" ht="40.5" customHeight="1">
      <c r="A94" s="548">
        <v>10</v>
      </c>
      <c r="B94" s="913" t="s">
        <v>143</v>
      </c>
      <c r="C94" s="913"/>
      <c r="D94" s="913"/>
      <c r="E94" s="913"/>
      <c r="F94" s="529"/>
      <c r="G94" s="411"/>
      <c r="H94" s="412"/>
      <c r="I94" s="412"/>
      <c r="J94" s="25"/>
      <c r="K94" s="25"/>
      <c r="L94" s="25"/>
      <c r="M94" s="25"/>
      <c r="N94" s="25"/>
      <c r="O94" s="25"/>
      <c r="P94" s="25"/>
      <c r="Q94" s="25"/>
      <c r="R94" s="25"/>
      <c r="S94" s="25"/>
      <c r="T94" s="25"/>
      <c r="U94" s="25"/>
      <c r="V94" s="25"/>
      <c r="W94" s="25"/>
      <c r="X94" s="25"/>
      <c r="Y94" s="25"/>
    </row>
    <row r="95" spans="1:25" s="360" customFormat="1" ht="25.5" customHeight="1">
      <c r="A95" s="1006">
        <v>11</v>
      </c>
      <c r="B95" s="906" t="s">
        <v>144</v>
      </c>
      <c r="C95" s="907"/>
      <c r="D95" s="907"/>
      <c r="E95" s="907"/>
      <c r="F95" s="414"/>
      <c r="G95" s="483"/>
      <c r="H95" s="413"/>
      <c r="I95" s="414"/>
      <c r="J95" s="25"/>
      <c r="K95" s="25"/>
      <c r="L95" s="25"/>
      <c r="M95" s="25"/>
      <c r="N95" s="25"/>
      <c r="O95" s="25"/>
      <c r="P95" s="25"/>
      <c r="Q95" s="25"/>
      <c r="R95" s="25"/>
      <c r="S95" s="25"/>
      <c r="T95" s="25"/>
      <c r="U95" s="25"/>
      <c r="V95" s="25"/>
      <c r="W95" s="25"/>
      <c r="X95" s="25"/>
      <c r="Y95" s="25"/>
    </row>
    <row r="96" spans="1:25" s="360" customFormat="1" ht="35.25" customHeight="1">
      <c r="A96" s="1007"/>
      <c r="B96" s="908" t="s">
        <v>145</v>
      </c>
      <c r="C96" s="909"/>
      <c r="D96" s="909"/>
      <c r="E96" s="910"/>
      <c r="F96" s="552" t="s">
        <v>146</v>
      </c>
      <c r="G96" s="552" t="s">
        <v>147</v>
      </c>
      <c r="H96" s="553"/>
      <c r="I96" s="554" t="s">
        <v>146</v>
      </c>
      <c r="J96" s="25"/>
      <c r="K96" s="25"/>
      <c r="L96" s="25"/>
      <c r="M96" s="25"/>
      <c r="N96" s="25"/>
      <c r="O96" s="25"/>
      <c r="P96" s="25"/>
      <c r="Q96" s="25"/>
      <c r="R96" s="25"/>
      <c r="S96" s="25"/>
      <c r="T96" s="25"/>
      <c r="U96" s="25"/>
      <c r="V96" s="25"/>
      <c r="W96" s="25"/>
      <c r="X96" s="25"/>
      <c r="Y96" s="25"/>
    </row>
    <row r="97" spans="1:25" s="360" customFormat="1" ht="36.75" customHeight="1">
      <c r="A97" s="548">
        <v>12</v>
      </c>
      <c r="B97" s="899" t="s">
        <v>148</v>
      </c>
      <c r="C97" s="900"/>
      <c r="D97" s="900"/>
      <c r="E97" s="911"/>
      <c r="F97" s="410"/>
      <c r="G97" s="411"/>
      <c r="H97" s="412"/>
      <c r="I97" s="412"/>
      <c r="J97" s="25"/>
      <c r="K97" s="25"/>
      <c r="L97" s="25"/>
      <c r="M97" s="25"/>
      <c r="N97" s="25"/>
      <c r="O97" s="25"/>
      <c r="P97" s="25"/>
      <c r="Q97" s="25"/>
      <c r="R97" s="25"/>
      <c r="S97" s="25"/>
      <c r="T97" s="25"/>
      <c r="U97" s="25"/>
      <c r="V97" s="25"/>
      <c r="W97" s="25"/>
      <c r="X97" s="25"/>
      <c r="Y97" s="25"/>
    </row>
    <row r="98" spans="1:25" s="360" customFormat="1" ht="18.75" customHeight="1">
      <c r="A98" s="405"/>
      <c r="B98" s="530" t="s">
        <v>149</v>
      </c>
      <c r="C98" s="480"/>
      <c r="D98" s="480"/>
      <c r="E98" s="480"/>
      <c r="F98" s="480"/>
      <c r="G98" s="480"/>
      <c r="H98" s="480"/>
      <c r="I98" s="480"/>
      <c r="J98" s="25"/>
      <c r="K98" s="25"/>
      <c r="L98" s="25"/>
      <c r="M98" s="25"/>
      <c r="N98" s="25"/>
      <c r="O98" s="25"/>
      <c r="P98" s="25"/>
      <c r="Q98" s="25"/>
      <c r="R98" s="25"/>
      <c r="S98" s="25"/>
      <c r="T98" s="25"/>
      <c r="U98" s="25"/>
      <c r="V98" s="25"/>
      <c r="W98" s="25"/>
      <c r="X98" s="25"/>
      <c r="Y98" s="25"/>
    </row>
    <row r="99" spans="1:25" s="360" customFormat="1" ht="24" customHeight="1">
      <c r="A99" s="1004">
        <v>2.4</v>
      </c>
      <c r="B99" s="993" t="s">
        <v>150</v>
      </c>
      <c r="C99" s="994"/>
      <c r="D99" s="994"/>
      <c r="E99" s="994"/>
      <c r="F99" s="994"/>
      <c r="G99" s="994"/>
      <c r="H99" s="994"/>
      <c r="I99" s="994"/>
    </row>
    <row r="100" spans="1:25" s="360" customFormat="1" ht="48.75" customHeight="1">
      <c r="A100" s="1004"/>
      <c r="B100" s="890" t="s">
        <v>151</v>
      </c>
      <c r="C100" s="890"/>
      <c r="D100" s="890"/>
      <c r="E100" s="890"/>
      <c r="F100" s="890"/>
      <c r="G100" s="890"/>
      <c r="H100" s="890"/>
      <c r="I100" s="890"/>
      <c r="J100" s="46"/>
    </row>
    <row r="101" spans="1:25" s="360" customFormat="1" ht="48.75" customHeight="1">
      <c r="A101" s="551" t="s">
        <v>152</v>
      </c>
      <c r="B101" s="891" t="s">
        <v>153</v>
      </c>
      <c r="C101" s="892"/>
      <c r="D101" s="892"/>
      <c r="E101" s="892"/>
      <c r="F101" s="903"/>
      <c r="G101" s="904"/>
      <c r="H101" s="904"/>
      <c r="I101" s="905"/>
      <c r="J101" s="402"/>
      <c r="K101" s="402"/>
      <c r="L101" s="402"/>
      <c r="M101" s="402"/>
      <c r="N101" s="374"/>
      <c r="O101" s="402"/>
      <c r="P101" s="402"/>
      <c r="Q101" s="402"/>
      <c r="R101" s="402"/>
      <c r="S101" s="402"/>
      <c r="T101" s="402"/>
      <c r="U101" s="402"/>
      <c r="V101" s="402"/>
      <c r="W101" s="402"/>
      <c r="X101" s="402"/>
      <c r="Y101" s="402"/>
    </row>
    <row r="102" spans="1:25" s="360" customFormat="1" ht="56.25" customHeight="1">
      <c r="A102" s="551" t="s">
        <v>154</v>
      </c>
      <c r="B102" s="891" t="s">
        <v>155</v>
      </c>
      <c r="C102" s="892"/>
      <c r="D102" s="892"/>
      <c r="E102" s="892"/>
      <c r="F102" s="1010"/>
      <c r="G102" s="1009"/>
      <c r="H102" s="1009"/>
      <c r="I102" s="902"/>
      <c r="J102" s="402"/>
      <c r="K102" s="402"/>
      <c r="L102" s="402"/>
      <c r="M102" s="402"/>
      <c r="N102" s="374"/>
      <c r="O102" s="402"/>
      <c r="P102" s="402"/>
      <c r="Q102" s="402"/>
      <c r="R102" s="402"/>
      <c r="S102" s="402"/>
      <c r="T102" s="402"/>
      <c r="U102" s="402"/>
      <c r="V102" s="402"/>
      <c r="W102" s="402"/>
      <c r="X102" s="402"/>
      <c r="Y102" s="402"/>
    </row>
    <row r="103" spans="1:25" s="360" customFormat="1" ht="54.75" customHeight="1">
      <c r="A103" s="551" t="s">
        <v>156</v>
      </c>
      <c r="B103" s="1012" t="s">
        <v>157</v>
      </c>
      <c r="C103" s="1013"/>
      <c r="D103" s="1013"/>
      <c r="E103" s="1014"/>
      <c r="F103" s="903"/>
      <c r="G103" s="904"/>
      <c r="H103" s="904"/>
      <c r="I103" s="905"/>
      <c r="J103" s="402"/>
      <c r="K103" s="402"/>
      <c r="L103" s="402"/>
      <c r="M103" s="402"/>
      <c r="N103" s="256"/>
      <c r="O103" s="402"/>
      <c r="P103" s="402"/>
      <c r="Q103" s="402"/>
      <c r="R103" s="402"/>
      <c r="S103" s="402"/>
      <c r="T103" s="402"/>
      <c r="U103" s="402"/>
      <c r="V103" s="402"/>
      <c r="W103" s="402"/>
      <c r="X103" s="402"/>
      <c r="Y103" s="402"/>
    </row>
    <row r="104" spans="1:25" s="360" customFormat="1" ht="27" customHeight="1">
      <c r="A104" s="548"/>
      <c r="B104" s="890" t="s">
        <v>158</v>
      </c>
      <c r="C104" s="890"/>
      <c r="D104" s="890"/>
      <c r="E104" s="890"/>
      <c r="F104" s="890"/>
      <c r="G104" s="890"/>
      <c r="H104" s="890"/>
      <c r="I104" s="890"/>
      <c r="J104" s="25"/>
      <c r="K104" s="25"/>
      <c r="L104" s="25"/>
      <c r="M104" s="25"/>
      <c r="N104" s="25"/>
      <c r="O104" s="25"/>
      <c r="P104" s="25"/>
      <c r="Q104" s="25"/>
      <c r="R104" s="25"/>
      <c r="S104" s="25"/>
      <c r="T104" s="25"/>
      <c r="U104" s="25"/>
      <c r="V104" s="25"/>
      <c r="W104" s="25"/>
      <c r="X104" s="25"/>
      <c r="Y104" s="25"/>
    </row>
    <row r="105" spans="1:25" s="360" customFormat="1" ht="38.25" customHeight="1">
      <c r="A105" s="548">
        <v>1</v>
      </c>
      <c r="B105" s="899" t="s">
        <v>159</v>
      </c>
      <c r="C105" s="900"/>
      <c r="D105" s="900"/>
      <c r="E105" s="996"/>
      <c r="F105" s="410"/>
      <c r="G105" s="411"/>
      <c r="H105" s="412"/>
      <c r="I105" s="412"/>
      <c r="J105" s="25"/>
      <c r="K105" s="25"/>
      <c r="L105" s="25"/>
      <c r="M105" s="25"/>
      <c r="N105" s="256"/>
      <c r="O105" s="25"/>
      <c r="P105" s="25"/>
      <c r="Q105" s="25"/>
      <c r="R105" s="25"/>
      <c r="S105" s="25"/>
      <c r="T105" s="25"/>
      <c r="U105" s="25"/>
      <c r="V105" s="25"/>
      <c r="W105" s="25"/>
      <c r="X105" s="25"/>
      <c r="Y105" s="25"/>
    </row>
    <row r="106" spans="1:25" s="360" customFormat="1" ht="35.25" customHeight="1">
      <c r="A106" s="548">
        <v>2</v>
      </c>
      <c r="B106" s="899" t="s">
        <v>134</v>
      </c>
      <c r="C106" s="900"/>
      <c r="D106" s="900"/>
      <c r="E106" s="900"/>
      <c r="F106" s="410"/>
      <c r="G106" s="411"/>
      <c r="H106" s="412"/>
      <c r="I106" s="412"/>
      <c r="J106" s="25"/>
      <c r="K106" s="25"/>
      <c r="L106" s="25"/>
      <c r="M106" s="25"/>
      <c r="N106" s="25"/>
      <c r="O106" s="25"/>
      <c r="P106" s="25"/>
      <c r="Q106" s="25"/>
      <c r="R106" s="25"/>
      <c r="S106" s="25"/>
      <c r="T106" s="25"/>
      <c r="U106" s="25"/>
      <c r="V106" s="25"/>
      <c r="W106" s="25"/>
      <c r="X106" s="25"/>
      <c r="Y106" s="25"/>
    </row>
    <row r="107" spans="1:25" s="360" customFormat="1" ht="34.5" customHeight="1">
      <c r="A107" s="1006">
        <v>3</v>
      </c>
      <c r="B107" s="997" t="s">
        <v>160</v>
      </c>
      <c r="C107" s="998"/>
      <c r="D107" s="998"/>
      <c r="E107" s="998"/>
      <c r="F107" s="410"/>
      <c r="G107" s="411"/>
      <c r="H107" s="412"/>
      <c r="I107" s="412"/>
      <c r="J107" s="25"/>
      <c r="K107" s="25"/>
      <c r="L107" s="25"/>
      <c r="M107" s="25"/>
      <c r="N107" s="25"/>
      <c r="O107" s="25"/>
      <c r="P107" s="25"/>
      <c r="Q107" s="25"/>
      <c r="R107" s="25"/>
      <c r="S107" s="25"/>
      <c r="T107" s="25"/>
      <c r="U107" s="25"/>
      <c r="V107" s="25"/>
      <c r="W107" s="25"/>
      <c r="X107" s="25"/>
      <c r="Y107" s="25"/>
    </row>
    <row r="108" spans="1:25" s="360" customFormat="1" ht="27.75" customHeight="1">
      <c r="A108" s="1007"/>
      <c r="B108" s="1000"/>
      <c r="C108" s="1001"/>
      <c r="D108" s="1001"/>
      <c r="E108" s="1001"/>
      <c r="F108" s="410"/>
      <c r="G108" s="411"/>
      <c r="H108" s="412"/>
      <c r="I108" s="412"/>
      <c r="J108" s="25"/>
      <c r="K108" s="25"/>
      <c r="L108" s="25"/>
      <c r="M108" s="25"/>
      <c r="N108" s="25"/>
      <c r="O108" s="25"/>
      <c r="P108" s="25"/>
      <c r="Q108" s="25"/>
      <c r="R108" s="25"/>
      <c r="S108" s="25"/>
      <c r="T108" s="25"/>
      <c r="U108" s="25"/>
      <c r="V108" s="25"/>
      <c r="W108" s="25"/>
      <c r="X108" s="25"/>
      <c r="Y108" s="25"/>
    </row>
    <row r="109" spans="1:25" s="360" customFormat="1" ht="31.5" customHeight="1">
      <c r="A109" s="1007"/>
      <c r="B109" s="406"/>
      <c r="E109" s="31" t="s">
        <v>136</v>
      </c>
      <c r="F109" s="410"/>
      <c r="G109" s="411"/>
      <c r="H109" s="412"/>
      <c r="I109" s="412"/>
      <c r="J109" s="25"/>
      <c r="K109" s="25"/>
      <c r="L109" s="25"/>
      <c r="M109" s="25"/>
      <c r="N109" s="25"/>
      <c r="O109" s="25"/>
      <c r="P109" s="25"/>
      <c r="Q109" s="25"/>
      <c r="R109" s="25"/>
      <c r="S109" s="25"/>
      <c r="T109" s="25"/>
      <c r="U109" s="25"/>
      <c r="V109" s="25"/>
      <c r="W109" s="25"/>
      <c r="X109" s="25"/>
      <c r="Y109" s="25"/>
    </row>
    <row r="110" spans="1:25" s="360" customFormat="1" ht="31.5" customHeight="1">
      <c r="A110" s="1007"/>
      <c r="B110" s="406"/>
      <c r="E110" s="31" t="s">
        <v>137</v>
      </c>
      <c r="F110" s="410"/>
      <c r="G110" s="411"/>
      <c r="H110" s="412"/>
      <c r="I110" s="412"/>
      <c r="J110" s="25"/>
      <c r="K110" s="25"/>
      <c r="L110" s="25"/>
      <c r="M110" s="25"/>
      <c r="N110" s="25"/>
      <c r="O110" s="25"/>
      <c r="P110" s="25"/>
      <c r="Q110" s="25"/>
      <c r="R110" s="25"/>
      <c r="S110" s="25"/>
      <c r="T110" s="25"/>
      <c r="U110" s="25"/>
      <c r="V110" s="25"/>
      <c r="W110" s="25"/>
      <c r="X110" s="25"/>
      <c r="Y110" s="25"/>
    </row>
    <row r="111" spans="1:25" s="360" customFormat="1" ht="30" customHeight="1">
      <c r="A111" s="1008"/>
      <c r="B111" s="407"/>
      <c r="C111" s="408"/>
      <c r="D111" s="408"/>
      <c r="E111" s="409" t="s">
        <v>138</v>
      </c>
      <c r="F111" s="410"/>
      <c r="G111" s="411"/>
      <c r="H111" s="412"/>
      <c r="I111" s="412"/>
      <c r="J111" s="25"/>
      <c r="K111" s="25"/>
      <c r="L111" s="25"/>
      <c r="M111" s="25"/>
      <c r="N111" s="25"/>
      <c r="O111" s="25"/>
      <c r="P111" s="25"/>
      <c r="Q111" s="25"/>
      <c r="R111" s="25"/>
      <c r="S111" s="25"/>
      <c r="T111" s="25"/>
      <c r="U111" s="25"/>
      <c r="V111" s="25"/>
      <c r="W111" s="25"/>
      <c r="X111" s="25"/>
      <c r="Y111" s="25"/>
    </row>
    <row r="112" spans="1:25" s="360" customFormat="1" ht="15.75" customHeight="1">
      <c r="A112" s="46"/>
      <c r="B112" s="16"/>
      <c r="C112" s="70"/>
      <c r="D112" s="70"/>
      <c r="E112" s="70"/>
      <c r="F112" s="70"/>
      <c r="G112" s="70"/>
      <c r="H112" s="70"/>
      <c r="I112" s="70"/>
      <c r="J112" s="46"/>
    </row>
    <row r="113" spans="1:25" s="360" customFormat="1" ht="22.5" customHeight="1">
      <c r="A113" s="547" t="s">
        <v>161</v>
      </c>
      <c r="B113" s="1011" t="s">
        <v>162</v>
      </c>
      <c r="C113" s="1011"/>
      <c r="D113" s="1011"/>
      <c r="E113" s="1011"/>
      <c r="F113" s="546"/>
      <c r="G113" s="546"/>
      <c r="H113" s="546"/>
      <c r="I113" s="546"/>
      <c r="J113" s="46"/>
    </row>
    <row r="114" spans="1:25" s="360" customFormat="1" ht="59.25" customHeight="1">
      <c r="A114" s="532" t="s">
        <v>74</v>
      </c>
      <c r="B114" s="913" t="s">
        <v>163</v>
      </c>
      <c r="C114" s="913"/>
      <c r="D114" s="913"/>
      <c r="E114" s="913"/>
      <c r="F114" s="412"/>
      <c r="G114" s="411"/>
      <c r="H114" s="412"/>
      <c r="I114" s="412"/>
      <c r="J114" s="25"/>
      <c r="K114" s="25"/>
      <c r="L114" s="25"/>
      <c r="M114" s="25"/>
      <c r="N114" s="25"/>
      <c r="O114" s="25"/>
      <c r="P114" s="25"/>
      <c r="Q114" s="25"/>
      <c r="R114" s="25"/>
      <c r="S114" s="25"/>
      <c r="T114" s="25"/>
      <c r="U114" s="25"/>
      <c r="V114" s="25"/>
      <c r="W114" s="25"/>
      <c r="X114" s="25"/>
      <c r="Y114" s="25"/>
    </row>
    <row r="115" spans="1:25" s="360" customFormat="1" ht="33.75" customHeight="1">
      <c r="A115" s="532" t="s">
        <v>75</v>
      </c>
      <c r="B115" s="912" t="s">
        <v>164</v>
      </c>
      <c r="C115" s="912"/>
      <c r="D115" s="912"/>
      <c r="E115" s="912"/>
      <c r="F115" s="412"/>
      <c r="G115" s="411"/>
      <c r="H115" s="412"/>
      <c r="I115" s="412"/>
      <c r="J115" s="25"/>
      <c r="K115" s="25"/>
      <c r="L115" s="25"/>
      <c r="M115" s="25"/>
      <c r="N115" s="25"/>
      <c r="O115" s="25"/>
      <c r="P115" s="25"/>
      <c r="Q115" s="25"/>
      <c r="R115" s="25"/>
      <c r="S115" s="25"/>
      <c r="T115" s="25"/>
      <c r="U115" s="25"/>
      <c r="V115" s="25"/>
      <c r="W115" s="25"/>
      <c r="X115" s="25"/>
      <c r="Y115" s="25"/>
    </row>
    <row r="116" spans="1:25" s="360" customFormat="1" ht="36" customHeight="1">
      <c r="A116" s="532" t="s">
        <v>76</v>
      </c>
      <c r="B116" s="913" t="s">
        <v>165</v>
      </c>
      <c r="C116" s="913"/>
      <c r="D116" s="913"/>
      <c r="E116" s="913"/>
      <c r="F116" s="412"/>
      <c r="G116" s="411"/>
      <c r="H116" s="412"/>
      <c r="I116" s="412"/>
      <c r="J116" s="25"/>
      <c r="K116" s="25"/>
      <c r="L116" s="25"/>
      <c r="M116" s="25"/>
      <c r="N116" s="25"/>
      <c r="O116" s="25"/>
      <c r="P116" s="25"/>
      <c r="Q116" s="25"/>
      <c r="R116" s="25"/>
      <c r="S116" s="25"/>
      <c r="T116" s="25"/>
      <c r="U116" s="25"/>
      <c r="V116" s="25"/>
      <c r="W116" s="25"/>
      <c r="X116" s="25"/>
      <c r="Y116" s="25"/>
    </row>
    <row r="117" spans="1:25" s="360" customFormat="1" ht="34.5" hidden="1" customHeight="1">
      <c r="A117" s="548"/>
      <c r="B117" s="913"/>
      <c r="C117" s="913"/>
      <c r="D117" s="913"/>
      <c r="E117" s="913"/>
      <c r="F117" s="1009"/>
      <c r="G117" s="902"/>
      <c r="H117" s="901"/>
      <c r="I117" s="902"/>
      <c r="J117" s="25"/>
      <c r="K117" s="25"/>
      <c r="L117" s="25"/>
      <c r="M117" s="25"/>
      <c r="N117" s="25"/>
      <c r="O117" s="25"/>
      <c r="P117" s="25"/>
      <c r="Q117" s="25"/>
      <c r="R117" s="25"/>
      <c r="S117" s="25"/>
      <c r="T117" s="25"/>
      <c r="U117" s="25"/>
      <c r="V117" s="25"/>
      <c r="W117" s="25"/>
      <c r="X117" s="25"/>
      <c r="Y117" s="25"/>
    </row>
    <row r="118" spans="1:25" s="360" customFormat="1" ht="38.25" customHeight="1">
      <c r="A118" s="532" t="s">
        <v>166</v>
      </c>
      <c r="B118" s="913" t="s">
        <v>142</v>
      </c>
      <c r="C118" s="913"/>
      <c r="D118" s="913"/>
      <c r="E118" s="913"/>
      <c r="F118" s="412"/>
      <c r="G118" s="411"/>
      <c r="H118" s="412"/>
      <c r="I118" s="412"/>
      <c r="J118" s="25"/>
      <c r="K118" s="25"/>
      <c r="L118" s="25"/>
      <c r="M118" s="25"/>
      <c r="N118" s="25"/>
      <c r="O118" s="25"/>
      <c r="P118" s="25"/>
      <c r="Q118" s="25"/>
      <c r="R118" s="25"/>
      <c r="S118" s="25"/>
      <c r="T118" s="25"/>
      <c r="U118" s="25"/>
      <c r="V118" s="25"/>
      <c r="W118" s="25"/>
      <c r="X118" s="25"/>
      <c r="Y118" s="25"/>
    </row>
    <row r="119" spans="1:25" s="360" customFormat="1" ht="32.25" customHeight="1">
      <c r="A119" s="532" t="s">
        <v>167</v>
      </c>
      <c r="B119" s="913" t="s">
        <v>168</v>
      </c>
      <c r="C119" s="913"/>
      <c r="D119" s="913"/>
      <c r="E119" s="913"/>
      <c r="F119" s="412"/>
      <c r="G119" s="411"/>
      <c r="H119" s="412"/>
      <c r="I119" s="412"/>
      <c r="J119" s="25"/>
      <c r="K119" s="25"/>
      <c r="L119" s="25"/>
      <c r="M119" s="25"/>
      <c r="N119" s="25"/>
      <c r="O119" s="25"/>
      <c r="P119" s="25"/>
      <c r="Q119" s="25"/>
      <c r="R119" s="25"/>
      <c r="S119" s="25"/>
      <c r="T119" s="25"/>
      <c r="U119" s="25"/>
      <c r="V119" s="25"/>
      <c r="W119" s="25"/>
      <c r="X119" s="25"/>
      <c r="Y119" s="25"/>
    </row>
    <row r="120" spans="1:25" s="360" customFormat="1" ht="42.75" customHeight="1">
      <c r="A120" s="532" t="s">
        <v>169</v>
      </c>
      <c r="B120" s="1005" t="s">
        <v>170</v>
      </c>
      <c r="C120" s="1005"/>
      <c r="D120" s="1005"/>
      <c r="E120" s="1005"/>
      <c r="F120" s="412"/>
      <c r="G120" s="411"/>
      <c r="H120" s="412"/>
      <c r="I120" s="412"/>
      <c r="J120" s="25"/>
      <c r="K120" s="25"/>
      <c r="L120" s="25"/>
      <c r="M120" s="25"/>
      <c r="N120" s="25"/>
      <c r="O120" s="25"/>
      <c r="P120" s="25"/>
      <c r="Q120" s="25"/>
      <c r="R120" s="25"/>
      <c r="S120" s="25"/>
      <c r="T120" s="25"/>
      <c r="U120" s="25"/>
      <c r="V120" s="25"/>
      <c r="W120" s="25"/>
      <c r="X120" s="25"/>
      <c r="Y120" s="25"/>
    </row>
    <row r="121" spans="1:25" s="360" customFormat="1" ht="29.25" customHeight="1">
      <c r="A121" s="1016" t="s">
        <v>171</v>
      </c>
      <c r="B121" s="906" t="s">
        <v>144</v>
      </c>
      <c r="C121" s="907"/>
      <c r="D121" s="907"/>
      <c r="E121" s="907"/>
      <c r="F121" s="413"/>
      <c r="G121" s="483"/>
      <c r="H121" s="413"/>
      <c r="I121" s="414"/>
      <c r="J121" s="25"/>
      <c r="K121" s="25"/>
      <c r="L121" s="25"/>
      <c r="M121" s="25"/>
      <c r="N121" s="25"/>
      <c r="O121" s="25"/>
      <c r="P121" s="25"/>
      <c r="Q121" s="25"/>
      <c r="R121" s="25"/>
      <c r="S121" s="25"/>
      <c r="T121" s="25"/>
      <c r="U121" s="25"/>
      <c r="V121" s="25"/>
      <c r="W121" s="25"/>
      <c r="X121" s="25"/>
      <c r="Y121" s="25"/>
    </row>
    <row r="122" spans="1:25" s="360" customFormat="1" ht="24" customHeight="1">
      <c r="A122" s="1017"/>
      <c r="B122" s="1015" t="s">
        <v>145</v>
      </c>
      <c r="C122" s="1015"/>
      <c r="D122" s="1015"/>
      <c r="E122" s="1015"/>
      <c r="F122" s="415"/>
      <c r="G122" s="484"/>
      <c r="H122" s="415"/>
      <c r="I122" s="416"/>
      <c r="J122" s="25"/>
      <c r="K122" s="25"/>
      <c r="L122" s="25"/>
      <c r="M122" s="25"/>
      <c r="N122" s="25"/>
      <c r="O122" s="25"/>
      <c r="P122" s="25"/>
      <c r="Q122" s="25"/>
      <c r="R122" s="25"/>
      <c r="S122" s="25"/>
      <c r="T122" s="25"/>
      <c r="U122" s="25"/>
      <c r="V122" s="25"/>
      <c r="W122" s="25"/>
      <c r="X122" s="25"/>
      <c r="Y122" s="25"/>
    </row>
    <row r="123" spans="1:25" s="360" customFormat="1" ht="18.75" customHeight="1">
      <c r="A123" s="1018"/>
      <c r="B123" s="913"/>
      <c r="C123" s="913"/>
      <c r="D123" s="913"/>
      <c r="E123" s="913"/>
      <c r="F123" s="537" t="s">
        <v>172</v>
      </c>
      <c r="G123" s="506" t="s">
        <v>172</v>
      </c>
      <c r="H123" s="488"/>
      <c r="I123" s="507" t="s">
        <v>172</v>
      </c>
      <c r="J123" s="25"/>
      <c r="K123" s="25"/>
      <c r="L123" s="25"/>
      <c r="M123" s="25"/>
      <c r="N123" s="25"/>
      <c r="O123" s="25"/>
      <c r="P123" s="25"/>
      <c r="Q123" s="25"/>
      <c r="R123" s="25"/>
      <c r="S123" s="25"/>
      <c r="T123" s="25"/>
      <c r="U123" s="25"/>
      <c r="V123" s="25"/>
      <c r="W123" s="25"/>
      <c r="X123" s="25"/>
      <c r="Y123" s="25"/>
    </row>
    <row r="124" spans="1:25" s="541" customFormat="1" ht="21.75" customHeight="1">
      <c r="A124" s="408"/>
      <c r="B124" s="8" t="s">
        <v>149</v>
      </c>
      <c r="C124" s="540"/>
      <c r="D124" s="540"/>
      <c r="E124" s="540"/>
      <c r="F124" s="540"/>
      <c r="G124" s="540"/>
      <c r="H124" s="540"/>
      <c r="I124" s="540"/>
      <c r="J124" s="408"/>
    </row>
    <row r="125" spans="1:25" s="360" customFormat="1" ht="18.75" customHeight="1">
      <c r="A125" s="543" t="s">
        <v>173</v>
      </c>
      <c r="B125" s="916" t="s">
        <v>174</v>
      </c>
      <c r="C125" s="917"/>
      <c r="D125" s="917"/>
      <c r="E125" s="917"/>
      <c r="F125" s="533"/>
      <c r="G125" s="539"/>
      <c r="H125" s="539"/>
      <c r="I125" s="542"/>
      <c r="J125" s="25"/>
      <c r="K125" s="25"/>
      <c r="L125" s="25"/>
      <c r="M125" s="25"/>
      <c r="N125" s="25"/>
      <c r="O125" s="25"/>
      <c r="P125" s="25"/>
      <c r="Q125" s="25"/>
      <c r="R125" s="25"/>
      <c r="S125" s="25"/>
      <c r="T125" s="25"/>
      <c r="U125" s="25"/>
      <c r="V125" s="25"/>
      <c r="W125" s="25"/>
      <c r="X125" s="25"/>
      <c r="Y125" s="25"/>
    </row>
    <row r="126" spans="1:25" s="360" customFormat="1" ht="57.75" customHeight="1">
      <c r="A126" s="532" t="s">
        <v>175</v>
      </c>
      <c r="B126" s="900" t="s">
        <v>176</v>
      </c>
      <c r="C126" s="900"/>
      <c r="D126" s="900"/>
      <c r="E126" s="911"/>
      <c r="F126" s="529"/>
      <c r="G126" s="897"/>
      <c r="H126" s="992"/>
      <c r="I126" s="536"/>
      <c r="J126" s="25"/>
      <c r="K126" s="25"/>
      <c r="L126" s="25"/>
      <c r="M126" s="25"/>
      <c r="N126" s="25"/>
      <c r="O126" s="25"/>
      <c r="P126" s="25"/>
      <c r="Q126" s="25"/>
      <c r="R126" s="25"/>
      <c r="S126" s="25"/>
      <c r="T126" s="25"/>
      <c r="U126" s="25"/>
      <c r="V126" s="25"/>
      <c r="W126" s="25"/>
      <c r="X126" s="25"/>
      <c r="Y126" s="25"/>
    </row>
    <row r="127" spans="1:25" s="360" customFormat="1" ht="28.5" customHeight="1">
      <c r="A127" s="532" t="s">
        <v>177</v>
      </c>
      <c r="B127" s="900" t="s">
        <v>178</v>
      </c>
      <c r="C127" s="900"/>
      <c r="D127" s="900"/>
      <c r="E127" s="911"/>
      <c r="F127" s="413"/>
      <c r="G127" s="397"/>
      <c r="H127" s="521"/>
      <c r="I127" s="536"/>
      <c r="J127" s="25"/>
      <c r="K127" s="25"/>
      <c r="L127" s="25"/>
      <c r="M127" s="25"/>
      <c r="N127" s="25"/>
      <c r="O127" s="25"/>
      <c r="P127" s="25"/>
      <c r="Q127" s="25"/>
      <c r="R127" s="25"/>
      <c r="S127" s="25"/>
      <c r="T127" s="25"/>
      <c r="U127" s="25"/>
      <c r="V127" s="25"/>
      <c r="W127" s="25"/>
      <c r="X127" s="25"/>
      <c r="Y127" s="25"/>
    </row>
    <row r="128" spans="1:25" s="360" customFormat="1" ht="40.5" customHeight="1">
      <c r="A128" s="532" t="s">
        <v>179</v>
      </c>
      <c r="B128" s="1019" t="s">
        <v>180</v>
      </c>
      <c r="C128" s="1019"/>
      <c r="D128" s="1019"/>
      <c r="E128" s="1020"/>
      <c r="F128" s="412"/>
      <c r="G128" s="897"/>
      <c r="H128" s="992"/>
      <c r="I128" s="412"/>
      <c r="J128" s="25"/>
      <c r="K128" s="25"/>
      <c r="L128" s="25"/>
      <c r="M128" s="25"/>
      <c r="N128" s="25"/>
      <c r="O128" s="25"/>
      <c r="P128" s="25"/>
      <c r="Q128" s="25"/>
      <c r="R128" s="25"/>
      <c r="S128" s="25"/>
      <c r="T128" s="25"/>
      <c r="U128" s="25"/>
      <c r="V128" s="25"/>
      <c r="W128" s="25"/>
      <c r="X128" s="25"/>
      <c r="Y128" s="25"/>
    </row>
    <row r="129" spans="1:25" s="360" customFormat="1" ht="24" customHeight="1">
      <c r="A129" s="532" t="s">
        <v>181</v>
      </c>
      <c r="B129" s="900" t="s">
        <v>142</v>
      </c>
      <c r="C129" s="900"/>
      <c r="D129" s="900"/>
      <c r="E129" s="911"/>
      <c r="F129" s="412"/>
      <c r="G129" s="897"/>
      <c r="H129" s="992"/>
      <c r="I129" s="412"/>
      <c r="J129" s="25"/>
      <c r="K129" s="25"/>
      <c r="L129" s="25"/>
      <c r="M129" s="25"/>
      <c r="N129" s="25"/>
      <c r="O129" s="25"/>
      <c r="P129" s="25"/>
      <c r="Q129" s="25"/>
      <c r="R129" s="25"/>
      <c r="S129" s="25"/>
      <c r="T129" s="25"/>
      <c r="U129" s="25"/>
      <c r="V129" s="25"/>
      <c r="W129" s="25"/>
      <c r="X129" s="25"/>
      <c r="Y129" s="25"/>
    </row>
    <row r="130" spans="1:25" s="360" customFormat="1" ht="27" customHeight="1">
      <c r="A130" s="532" t="s">
        <v>182</v>
      </c>
      <c r="B130" s="900" t="s">
        <v>183</v>
      </c>
      <c r="C130" s="900"/>
      <c r="D130" s="900"/>
      <c r="E130" s="911"/>
      <c r="F130" s="412"/>
      <c r="G130" s="897"/>
      <c r="H130" s="992"/>
      <c r="I130" s="412"/>
      <c r="J130" s="25"/>
      <c r="K130" s="25"/>
      <c r="L130" s="25"/>
      <c r="M130" s="25"/>
      <c r="N130" s="25"/>
      <c r="O130" s="25"/>
      <c r="P130" s="25"/>
      <c r="Q130" s="25"/>
      <c r="R130" s="25"/>
      <c r="S130" s="25"/>
      <c r="T130" s="25"/>
      <c r="U130" s="25"/>
      <c r="V130" s="25"/>
      <c r="W130" s="25"/>
      <c r="X130" s="25"/>
      <c r="Y130" s="25"/>
    </row>
    <row r="131" spans="1:25" s="360" customFormat="1" ht="40.5" customHeight="1">
      <c r="A131" s="532" t="s">
        <v>184</v>
      </c>
      <c r="B131" s="900" t="s">
        <v>185</v>
      </c>
      <c r="C131" s="900"/>
      <c r="D131" s="900"/>
      <c r="E131" s="911"/>
      <c r="F131" s="412"/>
      <c r="G131" s="897"/>
      <c r="H131" s="992"/>
      <c r="I131" s="412"/>
      <c r="J131" s="25"/>
      <c r="K131" s="25"/>
      <c r="L131" s="25"/>
      <c r="M131" s="25"/>
      <c r="N131" s="25"/>
      <c r="O131" s="25"/>
      <c r="P131" s="25"/>
      <c r="Q131" s="25"/>
      <c r="R131" s="25"/>
      <c r="S131" s="25"/>
      <c r="T131" s="25"/>
      <c r="U131" s="25"/>
      <c r="V131" s="25"/>
      <c r="W131" s="25"/>
      <c r="X131" s="25"/>
      <c r="Y131" s="25"/>
    </row>
    <row r="132" spans="1:25" s="360" customFormat="1" ht="39" customHeight="1">
      <c r="A132" s="532" t="s">
        <v>186</v>
      </c>
      <c r="B132" s="900" t="s">
        <v>187</v>
      </c>
      <c r="C132" s="900"/>
      <c r="D132" s="900"/>
      <c r="E132" s="911"/>
      <c r="F132" s="412"/>
      <c r="G132" s="897"/>
      <c r="H132" s="992"/>
      <c r="I132" s="412"/>
      <c r="J132" s="25"/>
      <c r="K132" s="25"/>
      <c r="L132" s="25"/>
      <c r="M132" s="25"/>
      <c r="N132" s="25"/>
      <c r="O132" s="25"/>
      <c r="P132" s="25"/>
      <c r="Q132" s="25"/>
      <c r="R132" s="25"/>
      <c r="S132" s="25"/>
      <c r="T132" s="25"/>
      <c r="U132" s="25"/>
      <c r="V132" s="25"/>
      <c r="W132" s="25"/>
      <c r="X132" s="25"/>
      <c r="Y132" s="25"/>
    </row>
    <row r="133" spans="1:25" s="360" customFormat="1" ht="30" customHeight="1">
      <c r="A133" s="1006" t="s">
        <v>186</v>
      </c>
      <c r="B133" s="906" t="s">
        <v>144</v>
      </c>
      <c r="C133" s="907"/>
      <c r="D133" s="907"/>
      <c r="E133" s="907"/>
      <c r="F133" s="414"/>
      <c r="G133" s="483"/>
      <c r="H133" s="413"/>
      <c r="I133" s="414"/>
      <c r="J133" s="25"/>
      <c r="K133" s="25"/>
      <c r="L133" s="25"/>
      <c r="M133" s="25"/>
      <c r="N133" s="25"/>
      <c r="O133" s="25"/>
      <c r="P133" s="25"/>
      <c r="Q133" s="25"/>
      <c r="R133" s="25"/>
      <c r="S133" s="25"/>
      <c r="T133" s="25"/>
      <c r="U133" s="25"/>
      <c r="V133" s="25"/>
      <c r="W133" s="25"/>
      <c r="X133" s="25"/>
      <c r="Y133" s="25"/>
    </row>
    <row r="134" spans="1:25" s="360" customFormat="1" ht="34.5" customHeight="1">
      <c r="A134" s="1008"/>
      <c r="B134" s="908" t="s">
        <v>145</v>
      </c>
      <c r="C134" s="909"/>
      <c r="D134" s="909"/>
      <c r="E134" s="910"/>
      <c r="F134" s="545" t="s">
        <v>188</v>
      </c>
      <c r="G134" s="545" t="s">
        <v>188</v>
      </c>
      <c r="H134" s="485"/>
      <c r="I134" s="544" t="s">
        <v>188</v>
      </c>
      <c r="J134" s="25"/>
      <c r="K134" s="25"/>
      <c r="L134" s="25"/>
      <c r="M134" s="25"/>
      <c r="N134" s="25"/>
      <c r="O134" s="25"/>
      <c r="P134" s="25"/>
      <c r="Q134" s="25"/>
      <c r="R134" s="25"/>
      <c r="S134" s="25"/>
      <c r="T134" s="25"/>
      <c r="U134" s="25"/>
      <c r="V134" s="25"/>
      <c r="W134" s="25"/>
      <c r="X134" s="25"/>
      <c r="Y134" s="25"/>
    </row>
    <row r="135" spans="1:25" s="360" customFormat="1" ht="14.25" customHeight="1">
      <c r="A135" s="405"/>
      <c r="B135" s="489"/>
      <c r="C135" s="490"/>
      <c r="D135" s="490"/>
      <c r="E135" s="550"/>
      <c r="F135" s="70"/>
      <c r="G135" s="70"/>
      <c r="H135" s="70"/>
      <c r="I135" s="70"/>
      <c r="J135" s="25"/>
      <c r="K135" s="25"/>
      <c r="L135" s="25"/>
      <c r="M135" s="25"/>
      <c r="N135" s="25"/>
      <c r="O135" s="25"/>
      <c r="P135" s="25"/>
      <c r="Q135" s="25"/>
      <c r="R135" s="25"/>
      <c r="S135" s="25"/>
      <c r="T135" s="25"/>
      <c r="U135" s="25"/>
      <c r="V135" s="25"/>
      <c r="W135" s="25"/>
      <c r="X135" s="25"/>
      <c r="Y135" s="25"/>
    </row>
    <row r="136" spans="1:25" s="360" customFormat="1" ht="45" customHeight="1">
      <c r="A136" s="548">
        <v>5</v>
      </c>
      <c r="B136" s="913" t="s">
        <v>189</v>
      </c>
      <c r="C136" s="913"/>
      <c r="D136" s="913"/>
      <c r="E136" s="913"/>
      <c r="F136" s="913"/>
      <c r="G136" s="913"/>
      <c r="H136" s="913"/>
      <c r="I136" s="522"/>
      <c r="J136" s="25"/>
      <c r="K136" s="25"/>
      <c r="L136" s="25"/>
      <c r="M136" s="25"/>
      <c r="N136" s="25"/>
      <c r="O136" s="25"/>
      <c r="P136" s="25"/>
      <c r="Q136" s="25"/>
      <c r="R136" s="25"/>
      <c r="S136" s="25" t="s">
        <v>27</v>
      </c>
      <c r="T136" s="25"/>
      <c r="U136" s="25"/>
      <c r="V136" s="25"/>
      <c r="W136" s="25"/>
      <c r="X136" s="25"/>
      <c r="Y136" s="25"/>
    </row>
    <row r="137" spans="1:25" s="360" customFormat="1" ht="12.75" customHeight="1">
      <c r="A137" s="543"/>
      <c r="B137" s="916"/>
      <c r="C137" s="917"/>
      <c r="D137" s="917"/>
      <c r="E137" s="917"/>
      <c r="F137" s="533"/>
      <c r="G137" s="539"/>
      <c r="H137" s="539"/>
      <c r="I137" s="542"/>
      <c r="J137" s="25"/>
      <c r="K137" s="25"/>
      <c r="L137" s="25"/>
      <c r="M137" s="25"/>
      <c r="N137" s="25"/>
      <c r="O137" s="25"/>
      <c r="P137" s="25"/>
      <c r="Q137" s="25"/>
      <c r="R137" s="25"/>
      <c r="S137" s="25" t="s">
        <v>31</v>
      </c>
      <c r="T137" s="25"/>
      <c r="U137" s="25"/>
      <c r="V137" s="25"/>
      <c r="W137" s="25"/>
      <c r="X137" s="25"/>
      <c r="Y137" s="25"/>
    </row>
    <row r="138" spans="1:25" s="360" customFormat="1" ht="52.5" customHeight="1">
      <c r="A138" s="548">
        <v>6</v>
      </c>
      <c r="B138" s="913" t="s">
        <v>190</v>
      </c>
      <c r="C138" s="913"/>
      <c r="D138" s="913"/>
      <c r="E138" s="913"/>
      <c r="F138" s="913"/>
      <c r="G138" s="913"/>
      <c r="H138" s="913"/>
      <c r="I138" s="522"/>
      <c r="J138" s="25"/>
      <c r="K138" s="25"/>
      <c r="L138" s="25"/>
      <c r="M138" s="25"/>
      <c r="N138" s="25"/>
      <c r="O138" s="25"/>
      <c r="P138" s="25"/>
      <c r="Q138" s="25"/>
      <c r="R138" s="25"/>
      <c r="S138" s="25"/>
      <c r="T138" s="25"/>
      <c r="U138" s="25"/>
      <c r="V138" s="25"/>
      <c r="W138" s="25"/>
      <c r="X138" s="25"/>
      <c r="Y138" s="25"/>
    </row>
    <row r="139" spans="1:25" s="360" customFormat="1" ht="12" customHeight="1">
      <c r="A139" s="543"/>
      <c r="B139" s="916"/>
      <c r="C139" s="917"/>
      <c r="D139" s="917"/>
      <c r="E139" s="917"/>
      <c r="F139" s="533"/>
      <c r="G139" s="539"/>
      <c r="H139" s="539"/>
      <c r="I139" s="542"/>
      <c r="J139" s="25"/>
      <c r="K139" s="25"/>
      <c r="L139" s="25"/>
      <c r="M139" s="25"/>
      <c r="N139" s="25"/>
      <c r="O139" s="25"/>
      <c r="P139" s="25"/>
      <c r="Q139" s="25"/>
      <c r="R139" s="25"/>
      <c r="S139" s="25"/>
      <c r="T139" s="25"/>
      <c r="U139" s="25"/>
      <c r="V139" s="25"/>
      <c r="W139" s="25"/>
      <c r="X139" s="25"/>
      <c r="Y139" s="25"/>
    </row>
    <row r="140" spans="1:25" s="360" customFormat="1" ht="72" customHeight="1">
      <c r="A140" s="548">
        <v>7</v>
      </c>
      <c r="B140" s="913" t="s">
        <v>191</v>
      </c>
      <c r="C140" s="913"/>
      <c r="D140" s="913"/>
      <c r="E140" s="913"/>
      <c r="F140" s="913"/>
      <c r="G140" s="913"/>
      <c r="H140" s="913"/>
      <c r="I140" s="522"/>
      <c r="J140" s="25"/>
      <c r="K140" s="25"/>
      <c r="L140" s="25"/>
      <c r="M140" s="25"/>
      <c r="N140" s="25"/>
      <c r="O140" s="25"/>
      <c r="P140" s="25"/>
      <c r="Q140" s="25"/>
      <c r="R140" s="25"/>
      <c r="S140" s="25"/>
      <c r="T140" s="25"/>
      <c r="U140" s="25"/>
      <c r="V140" s="25"/>
      <c r="W140" s="25"/>
      <c r="X140" s="25"/>
      <c r="Y140" s="25"/>
    </row>
    <row r="141" spans="1:25" s="360" customFormat="1" ht="10.5" customHeight="1">
      <c r="A141" s="543"/>
      <c r="B141" s="916"/>
      <c r="C141" s="917"/>
      <c r="D141" s="917"/>
      <c r="E141" s="917"/>
      <c r="F141" s="533"/>
      <c r="G141" s="539"/>
      <c r="H141" s="539"/>
      <c r="I141" s="542"/>
      <c r="J141" s="25"/>
      <c r="K141" s="25"/>
      <c r="L141" s="25"/>
      <c r="M141" s="25"/>
      <c r="N141" s="25"/>
      <c r="O141" s="25"/>
      <c r="P141" s="25"/>
      <c r="Q141" s="25"/>
      <c r="R141" s="25"/>
      <c r="S141" s="25"/>
      <c r="T141" s="25"/>
      <c r="U141" s="25"/>
      <c r="V141" s="25"/>
      <c r="W141" s="25"/>
      <c r="X141" s="25"/>
      <c r="Y141" s="25"/>
    </row>
    <row r="142" spans="1:25" s="360" customFormat="1" ht="42" customHeight="1">
      <c r="A142" s="548">
        <v>8</v>
      </c>
      <c r="B142" s="909" t="s">
        <v>148</v>
      </c>
      <c r="C142" s="909"/>
      <c r="D142" s="909"/>
      <c r="E142" s="909"/>
      <c r="F142" s="410"/>
      <c r="G142" s="411"/>
      <c r="H142" s="412"/>
      <c r="I142" s="412"/>
      <c r="J142" s="25"/>
      <c r="K142" s="25"/>
      <c r="L142" s="25"/>
      <c r="M142" s="25"/>
      <c r="N142" s="25"/>
      <c r="O142" s="25"/>
      <c r="P142" s="25"/>
      <c r="Q142" s="25"/>
      <c r="R142" s="25"/>
      <c r="S142" s="25"/>
      <c r="T142" s="25"/>
      <c r="U142" s="25"/>
      <c r="V142" s="25"/>
      <c r="W142" s="25"/>
      <c r="X142" s="25"/>
      <c r="Y142" s="25"/>
    </row>
    <row r="143" spans="1:25" s="360" customFormat="1" ht="21.75" customHeight="1">
      <c r="A143" s="46"/>
      <c r="B143" s="46"/>
      <c r="C143" s="46"/>
      <c r="D143" s="46"/>
      <c r="E143" s="46"/>
      <c r="F143" s="46"/>
      <c r="G143" s="46"/>
      <c r="H143" s="46"/>
      <c r="I143" s="46"/>
      <c r="J143" s="46"/>
    </row>
    <row r="144" spans="1:25" ht="27" customHeight="1">
      <c r="A144" s="547">
        <v>2.5</v>
      </c>
      <c r="B144" s="995" t="s">
        <v>192</v>
      </c>
      <c r="C144" s="995"/>
      <c r="D144" s="995"/>
      <c r="E144" s="995"/>
      <c r="F144" s="995"/>
      <c r="G144" s="995"/>
      <c r="H144" s="995"/>
      <c r="I144" s="995"/>
      <c r="J144" s="376"/>
      <c r="K144" s="376"/>
      <c r="L144" s="376"/>
      <c r="M144" s="418"/>
      <c r="N144" s="376"/>
      <c r="O144" s="376"/>
      <c r="P144" s="376"/>
      <c r="Q144" s="376"/>
      <c r="R144" s="376"/>
      <c r="S144" s="376"/>
      <c r="T144" s="376"/>
      <c r="U144" s="376"/>
      <c r="V144" s="376"/>
      <c r="W144" s="376"/>
      <c r="X144" s="376"/>
    </row>
    <row r="145" spans="1:24" ht="52.5" customHeight="1">
      <c r="A145" s="532"/>
      <c r="B145" s="1021" t="s">
        <v>193</v>
      </c>
      <c r="C145" s="1021"/>
      <c r="D145" s="1021"/>
      <c r="E145" s="1021"/>
      <c r="F145" s="1021"/>
      <c r="G145" s="1021"/>
      <c r="H145" s="1021"/>
      <c r="I145" s="1021"/>
      <c r="J145" s="376"/>
      <c r="K145" s="376"/>
      <c r="L145" s="376"/>
      <c r="M145" s="418"/>
      <c r="N145" s="376"/>
      <c r="O145" s="376"/>
      <c r="P145" s="376"/>
      <c r="Q145" s="376"/>
      <c r="R145" s="376"/>
      <c r="S145" s="376"/>
      <c r="T145" s="376"/>
      <c r="U145" s="376"/>
      <c r="V145" s="376"/>
      <c r="W145" s="376"/>
      <c r="X145" s="376"/>
    </row>
    <row r="146" spans="1:24" ht="34.5" customHeight="1">
      <c r="A146" s="532" t="s">
        <v>152</v>
      </c>
      <c r="B146" s="1022" t="s">
        <v>194</v>
      </c>
      <c r="C146" s="1022"/>
      <c r="D146" s="1022"/>
      <c r="E146" s="1022"/>
      <c r="F146" s="898"/>
      <c r="G146" s="898"/>
      <c r="H146" s="898"/>
      <c r="I146" s="992"/>
      <c r="J146" s="376"/>
      <c r="K146" s="376"/>
      <c r="L146" s="376"/>
      <c r="M146" s="418"/>
      <c r="N146" s="376"/>
      <c r="O146" s="376"/>
      <c r="P146" s="376"/>
      <c r="Q146" s="376"/>
      <c r="R146" s="376"/>
      <c r="S146" s="376"/>
      <c r="T146" s="376"/>
      <c r="U146" s="376"/>
      <c r="V146" s="376"/>
      <c r="W146" s="376"/>
      <c r="X146" s="376"/>
    </row>
    <row r="147" spans="1:24" ht="87.75" customHeight="1">
      <c r="A147" s="532" t="s">
        <v>154</v>
      </c>
      <c r="B147" s="1023" t="s">
        <v>195</v>
      </c>
      <c r="C147" s="1024"/>
      <c r="D147" s="1024"/>
      <c r="E147" s="1025"/>
      <c r="F147" s="897"/>
      <c r="G147" s="898"/>
      <c r="H147" s="898"/>
      <c r="I147" s="992"/>
      <c r="J147" s="376"/>
      <c r="K147" s="376"/>
      <c r="L147" s="376"/>
      <c r="M147" s="418"/>
      <c r="N147" s="376"/>
      <c r="O147" s="376"/>
      <c r="P147" s="376"/>
      <c r="Q147" s="376"/>
      <c r="R147" s="376"/>
      <c r="S147" s="376"/>
      <c r="T147" s="376"/>
      <c r="U147" s="376"/>
      <c r="V147" s="376"/>
      <c r="W147" s="376"/>
      <c r="X147" s="376"/>
    </row>
    <row r="148" spans="1:24" ht="51.75" customHeight="1">
      <c r="A148" s="532" t="s">
        <v>156</v>
      </c>
      <c r="B148" s="1026" t="s">
        <v>196</v>
      </c>
      <c r="C148" s="1026"/>
      <c r="D148" s="1026"/>
      <c r="E148" s="1027"/>
      <c r="F148" s="898"/>
      <c r="G148" s="898"/>
      <c r="H148" s="898"/>
      <c r="I148" s="992"/>
      <c r="J148" s="376"/>
      <c r="K148" s="376"/>
      <c r="L148" s="376"/>
      <c r="M148" s="418"/>
      <c r="N148" s="376"/>
      <c r="O148" s="376"/>
      <c r="P148" s="376"/>
      <c r="Q148" s="376"/>
      <c r="R148" s="376"/>
      <c r="S148" s="376"/>
      <c r="T148" s="376"/>
      <c r="U148" s="376"/>
      <c r="V148" s="376"/>
      <c r="W148" s="376"/>
      <c r="X148" s="376"/>
    </row>
    <row r="149" spans="1:24" ht="24.75" customHeight="1">
      <c r="A149" s="532"/>
      <c r="B149" s="1028" t="s">
        <v>197</v>
      </c>
      <c r="C149" s="1029"/>
      <c r="D149" s="1029"/>
      <c r="E149" s="1029"/>
      <c r="F149" s="1029"/>
      <c r="G149" s="1029"/>
      <c r="H149" s="1029"/>
      <c r="I149" s="1030"/>
      <c r="J149" s="295"/>
      <c r="K149" s="295"/>
      <c r="L149" s="295"/>
      <c r="M149" s="295"/>
      <c r="N149" s="295"/>
      <c r="O149" s="295"/>
      <c r="P149" s="295"/>
      <c r="Q149" s="295"/>
      <c r="R149" s="295"/>
      <c r="S149" s="295"/>
      <c r="T149" s="295"/>
      <c r="U149" s="295"/>
      <c r="V149" s="295"/>
      <c r="W149" s="295"/>
      <c r="X149" s="295"/>
    </row>
    <row r="150" spans="1:24" ht="36" customHeight="1">
      <c r="A150" s="532">
        <v>1</v>
      </c>
      <c r="B150" s="900" t="s">
        <v>159</v>
      </c>
      <c r="C150" s="900"/>
      <c r="D150" s="900"/>
      <c r="E150" s="996"/>
      <c r="F150" s="410"/>
      <c r="G150" s="897"/>
      <c r="H150" s="992"/>
      <c r="I150" s="412"/>
      <c r="J150" s="295"/>
      <c r="K150" s="295"/>
      <c r="L150" s="295"/>
      <c r="M150" s="295"/>
      <c r="N150" s="295"/>
      <c r="O150" s="295"/>
      <c r="P150" s="295"/>
      <c r="Q150" s="295"/>
      <c r="R150" s="295"/>
      <c r="S150" s="295"/>
      <c r="T150" s="295"/>
      <c r="U150" s="295"/>
      <c r="V150" s="295"/>
      <c r="W150" s="295"/>
      <c r="X150" s="295"/>
    </row>
    <row r="151" spans="1:24" ht="42" customHeight="1">
      <c r="A151" s="532">
        <v>2</v>
      </c>
      <c r="B151" s="900" t="s">
        <v>134</v>
      </c>
      <c r="C151" s="900"/>
      <c r="D151" s="900"/>
      <c r="E151" s="996"/>
      <c r="F151" s="410"/>
      <c r="G151" s="897"/>
      <c r="H151" s="992"/>
      <c r="I151" s="412"/>
      <c r="J151" s="295"/>
      <c r="K151" s="295"/>
      <c r="L151" s="295"/>
      <c r="M151" s="295"/>
      <c r="N151" s="295"/>
      <c r="O151" s="295"/>
      <c r="P151" s="295"/>
      <c r="Q151" s="295"/>
      <c r="R151" s="295"/>
      <c r="S151" s="295"/>
      <c r="T151" s="295"/>
      <c r="U151" s="295"/>
      <c r="V151" s="295"/>
      <c r="W151" s="295"/>
      <c r="X151" s="295"/>
    </row>
    <row r="152" spans="1:24" ht="33" customHeight="1">
      <c r="A152" s="549">
        <v>3</v>
      </c>
      <c r="B152" s="99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98"/>
      <c r="D152" s="998"/>
      <c r="E152" s="999"/>
      <c r="F152" s="410"/>
      <c r="G152" s="897"/>
      <c r="H152" s="992"/>
      <c r="I152" s="412"/>
      <c r="J152" s="295"/>
      <c r="K152" s="295"/>
      <c r="L152" s="295"/>
      <c r="M152" s="295"/>
      <c r="N152" s="295"/>
      <c r="O152" s="295"/>
      <c r="P152" s="295"/>
      <c r="Q152" s="295"/>
      <c r="R152" s="295"/>
      <c r="S152" s="295"/>
      <c r="T152" s="295"/>
      <c r="U152" s="295"/>
      <c r="V152" s="295"/>
      <c r="W152" s="295"/>
      <c r="X152" s="295"/>
    </row>
    <row r="153" spans="1:24" ht="31.5" customHeight="1">
      <c r="A153" s="555"/>
      <c r="B153" s="1001"/>
      <c r="C153" s="1001"/>
      <c r="D153" s="1001"/>
      <c r="E153" s="1002"/>
      <c r="F153" s="410"/>
      <c r="G153" s="897"/>
      <c r="H153" s="992"/>
      <c r="I153" s="412"/>
      <c r="J153" s="295"/>
      <c r="K153" s="295"/>
      <c r="L153" s="295"/>
      <c r="M153" s="295"/>
      <c r="N153" s="295"/>
      <c r="O153" s="295"/>
      <c r="P153" s="295"/>
      <c r="Q153" s="295"/>
      <c r="R153" s="295"/>
      <c r="S153" s="295"/>
      <c r="T153" s="295"/>
      <c r="U153" s="295"/>
      <c r="V153" s="295"/>
      <c r="W153" s="295"/>
      <c r="X153" s="295"/>
    </row>
    <row r="154" spans="1:24" ht="28.5" customHeight="1">
      <c r="A154" s="555"/>
      <c r="B154" s="1001"/>
      <c r="C154" s="1001"/>
      <c r="D154" s="1001"/>
      <c r="E154" s="1002"/>
      <c r="F154" s="410"/>
      <c r="G154" s="897"/>
      <c r="H154" s="992"/>
      <c r="I154" s="412"/>
      <c r="J154" s="295"/>
      <c r="K154" s="295"/>
      <c r="L154" s="295"/>
      <c r="M154" s="295"/>
      <c r="N154" s="295"/>
      <c r="O154" s="295"/>
      <c r="P154" s="295"/>
      <c r="Q154" s="295"/>
      <c r="R154" s="295"/>
      <c r="S154" s="295"/>
      <c r="T154" s="295"/>
      <c r="U154" s="295"/>
      <c r="V154" s="295"/>
      <c r="W154" s="295"/>
      <c r="X154" s="295"/>
    </row>
    <row r="155" spans="1:24" ht="32.25" customHeight="1">
      <c r="A155" s="555"/>
      <c r="B155" s="1001"/>
      <c r="C155" s="1001"/>
      <c r="D155" s="1001"/>
      <c r="E155" s="1002"/>
      <c r="F155" s="410"/>
      <c r="G155" s="897"/>
      <c r="H155" s="992"/>
      <c r="I155" s="412"/>
      <c r="J155" s="295"/>
      <c r="K155" s="295"/>
      <c r="L155" s="295"/>
      <c r="M155" s="295"/>
      <c r="N155" s="295"/>
      <c r="O155" s="295"/>
      <c r="P155" s="295"/>
      <c r="Q155" s="295"/>
      <c r="R155" s="295"/>
      <c r="S155" s="295"/>
      <c r="T155" s="295"/>
      <c r="U155" s="295"/>
      <c r="V155" s="295"/>
      <c r="W155" s="295"/>
      <c r="X155" s="295"/>
    </row>
    <row r="156" spans="1:24" ht="35.25" customHeight="1">
      <c r="A156" s="555"/>
      <c r="B156" s="1031" t="s">
        <v>136</v>
      </c>
      <c r="C156" s="1031"/>
      <c r="D156" s="1031"/>
      <c r="E156" s="1032"/>
      <c r="F156" s="410"/>
      <c r="G156" s="897"/>
      <c r="H156" s="992"/>
      <c r="I156" s="412"/>
      <c r="J156" s="295"/>
      <c r="K156" s="295"/>
      <c r="L156" s="295"/>
      <c r="M156" s="295"/>
      <c r="N156" s="295"/>
      <c r="O156" s="295"/>
      <c r="P156" s="295"/>
      <c r="Q156" s="295"/>
      <c r="R156" s="295"/>
      <c r="S156" s="295"/>
      <c r="T156" s="295"/>
      <c r="U156" s="295"/>
      <c r="V156" s="295"/>
      <c r="W156" s="295"/>
      <c r="X156" s="295"/>
    </row>
    <row r="157" spans="1:24" ht="35.25" customHeight="1">
      <c r="A157" s="555"/>
      <c r="B157" s="1031" t="s">
        <v>137</v>
      </c>
      <c r="C157" s="1031"/>
      <c r="D157" s="1031"/>
      <c r="E157" s="1032"/>
      <c r="F157" s="410"/>
      <c r="G157" s="897"/>
      <c r="H157" s="992"/>
      <c r="I157" s="412"/>
      <c r="J157" s="295"/>
      <c r="K157" s="295"/>
      <c r="L157" s="295"/>
      <c r="M157" s="295"/>
      <c r="N157" s="295"/>
      <c r="O157" s="295"/>
      <c r="P157" s="295"/>
      <c r="Q157" s="295"/>
      <c r="R157" s="295"/>
      <c r="S157" s="295"/>
      <c r="T157" s="295"/>
      <c r="U157" s="295"/>
      <c r="V157" s="295"/>
      <c r="W157" s="295"/>
      <c r="X157" s="295"/>
    </row>
    <row r="158" spans="1:24" ht="41.25" customHeight="1">
      <c r="A158" s="563"/>
      <c r="B158" s="1033" t="s">
        <v>138</v>
      </c>
      <c r="C158" s="1033"/>
      <c r="D158" s="1033"/>
      <c r="E158" s="1034"/>
      <c r="F158" s="410"/>
      <c r="G158" s="897"/>
      <c r="H158" s="992"/>
      <c r="I158" s="412"/>
      <c r="J158" s="295"/>
      <c r="K158" s="295"/>
      <c r="L158" s="295"/>
      <c r="M158" s="295"/>
      <c r="N158" s="295"/>
      <c r="O158" s="295"/>
      <c r="P158" s="295"/>
      <c r="Q158" s="295"/>
      <c r="R158" s="295"/>
      <c r="S158" s="295"/>
      <c r="T158" s="295"/>
      <c r="U158" s="295"/>
      <c r="V158" s="295"/>
      <c r="W158" s="295"/>
      <c r="X158" s="295"/>
    </row>
    <row r="159" spans="1:24" ht="21.75" customHeight="1">
      <c r="A159" s="543" t="s">
        <v>161</v>
      </c>
      <c r="B159" s="1028" t="s">
        <v>198</v>
      </c>
      <c r="C159" s="1029"/>
      <c r="D159" s="1029"/>
      <c r="E159" s="1029"/>
      <c r="F159" s="533"/>
      <c r="G159" s="533"/>
      <c r="H159" s="533"/>
      <c r="I159" s="533"/>
      <c r="J159" s="295"/>
      <c r="K159" s="295"/>
      <c r="L159" s="295"/>
      <c r="M159" s="295"/>
      <c r="N159" s="295"/>
      <c r="O159" s="295"/>
      <c r="P159" s="295"/>
      <c r="Q159" s="295"/>
      <c r="R159" s="295"/>
      <c r="S159" s="295"/>
      <c r="T159" s="295"/>
      <c r="U159" s="295"/>
      <c r="V159" s="295"/>
      <c r="W159" s="295"/>
      <c r="X159" s="295"/>
    </row>
    <row r="160" spans="1:24" ht="44.25" customHeight="1">
      <c r="A160" s="532" t="s">
        <v>175</v>
      </c>
      <c r="B160" s="900" t="s">
        <v>199</v>
      </c>
      <c r="C160" s="900"/>
      <c r="D160" s="900"/>
      <c r="E160" s="911"/>
      <c r="F160" s="412"/>
      <c r="G160" s="897"/>
      <c r="H160" s="992"/>
      <c r="I160" s="412"/>
      <c r="J160" s="295"/>
      <c r="K160" s="295"/>
      <c r="L160" s="295"/>
      <c r="M160" s="295"/>
      <c r="N160" s="295"/>
      <c r="O160" s="295"/>
      <c r="P160" s="295"/>
      <c r="Q160" s="295"/>
      <c r="R160" s="295"/>
      <c r="S160" s="295"/>
      <c r="T160" s="295"/>
      <c r="U160" s="295"/>
      <c r="V160" s="295"/>
      <c r="W160" s="295"/>
      <c r="X160" s="295"/>
    </row>
    <row r="161" spans="1:24" ht="41.25" customHeight="1">
      <c r="A161" s="532" t="s">
        <v>177</v>
      </c>
      <c r="B161" s="1019" t="s">
        <v>200</v>
      </c>
      <c r="C161" s="1019"/>
      <c r="D161" s="1019"/>
      <c r="E161" s="1020"/>
      <c r="F161" s="412"/>
      <c r="G161" s="897"/>
      <c r="H161" s="992"/>
      <c r="I161" s="412"/>
      <c r="J161" s="295"/>
      <c r="K161" s="295"/>
      <c r="L161" s="295"/>
      <c r="M161" s="295"/>
      <c r="N161" s="295"/>
      <c r="O161" s="295"/>
      <c r="P161" s="295"/>
      <c r="Q161" s="295"/>
      <c r="R161" s="295"/>
      <c r="S161" s="295"/>
      <c r="T161" s="295"/>
      <c r="U161" s="295"/>
      <c r="V161" s="295"/>
      <c r="W161" s="295"/>
      <c r="X161" s="295"/>
    </row>
    <row r="162" spans="1:24" ht="37.5" customHeight="1">
      <c r="A162" s="532" t="s">
        <v>179</v>
      </c>
      <c r="B162" s="900" t="s">
        <v>164</v>
      </c>
      <c r="C162" s="900"/>
      <c r="D162" s="900"/>
      <c r="E162" s="911"/>
      <c r="F162" s="412"/>
      <c r="G162" s="897"/>
      <c r="H162" s="992"/>
      <c r="I162" s="412"/>
      <c r="J162" s="295"/>
      <c r="K162" s="295"/>
      <c r="L162" s="295"/>
      <c r="M162" s="295"/>
      <c r="N162" s="295"/>
      <c r="O162" s="295"/>
      <c r="P162" s="295"/>
      <c r="Q162" s="295"/>
      <c r="R162" s="295"/>
      <c r="S162" s="295"/>
      <c r="T162" s="295"/>
      <c r="U162" s="295"/>
      <c r="V162" s="295"/>
      <c r="W162" s="295"/>
      <c r="X162" s="295"/>
    </row>
    <row r="163" spans="1:24" ht="32.25" customHeight="1">
      <c r="A163" s="532" t="s">
        <v>181</v>
      </c>
      <c r="B163" s="900" t="s">
        <v>142</v>
      </c>
      <c r="C163" s="900"/>
      <c r="D163" s="900"/>
      <c r="E163" s="911"/>
      <c r="F163" s="412"/>
      <c r="G163" s="897"/>
      <c r="H163" s="992"/>
      <c r="I163" s="412"/>
      <c r="J163" s="295"/>
      <c r="K163" s="295"/>
      <c r="L163" s="295"/>
      <c r="M163" s="295"/>
      <c r="N163" s="295"/>
      <c r="O163" s="295"/>
      <c r="P163" s="295"/>
      <c r="Q163" s="295"/>
      <c r="R163" s="295"/>
      <c r="S163" s="295"/>
      <c r="T163" s="295"/>
      <c r="U163" s="295"/>
      <c r="V163" s="295"/>
      <c r="W163" s="295"/>
      <c r="X163" s="295"/>
    </row>
    <row r="164" spans="1:24" ht="37.5" customHeight="1">
      <c r="A164" s="532" t="s">
        <v>182</v>
      </c>
      <c r="B164" s="900" t="s">
        <v>168</v>
      </c>
      <c r="C164" s="900"/>
      <c r="D164" s="900"/>
      <c r="E164" s="911"/>
      <c r="F164" s="412"/>
      <c r="G164" s="897"/>
      <c r="H164" s="992"/>
      <c r="I164" s="412"/>
      <c r="J164" s="295"/>
      <c r="K164" s="295"/>
      <c r="L164" s="295"/>
      <c r="M164" s="295"/>
      <c r="N164" s="295"/>
      <c r="O164" s="295"/>
      <c r="P164" s="295"/>
      <c r="Q164" s="295"/>
      <c r="R164" s="295"/>
      <c r="S164" s="295"/>
      <c r="T164" s="295"/>
      <c r="U164" s="295"/>
      <c r="V164" s="295"/>
      <c r="W164" s="295"/>
      <c r="X164" s="295"/>
    </row>
    <row r="165" spans="1:24" ht="44.25" customHeight="1">
      <c r="A165" s="532" t="s">
        <v>184</v>
      </c>
      <c r="B165" s="900" t="s">
        <v>170</v>
      </c>
      <c r="C165" s="900"/>
      <c r="D165" s="900"/>
      <c r="E165" s="911"/>
      <c r="F165" s="412"/>
      <c r="G165" s="897"/>
      <c r="H165" s="992"/>
      <c r="I165" s="412"/>
      <c r="J165" s="295"/>
      <c r="K165" s="295"/>
      <c r="L165" s="295"/>
      <c r="M165" s="295"/>
      <c r="N165" s="295"/>
      <c r="O165" s="295"/>
      <c r="P165" s="295"/>
      <c r="Q165" s="295"/>
      <c r="R165" s="295"/>
      <c r="S165" s="295"/>
      <c r="T165" s="295"/>
      <c r="U165" s="295"/>
      <c r="V165" s="295"/>
      <c r="W165" s="295"/>
      <c r="X165" s="295"/>
    </row>
    <row r="166" spans="1:24" ht="39.75" customHeight="1">
      <c r="A166" s="532" t="s">
        <v>186</v>
      </c>
      <c r="B166" s="900" t="s">
        <v>201</v>
      </c>
      <c r="C166" s="900"/>
      <c r="D166" s="900"/>
      <c r="E166" s="911"/>
      <c r="F166" s="412"/>
      <c r="G166" s="897"/>
      <c r="H166" s="992"/>
      <c r="I166" s="529"/>
      <c r="J166" s="295"/>
      <c r="K166" s="295"/>
      <c r="L166" s="295"/>
      <c r="M166" s="295"/>
      <c r="N166" s="295"/>
      <c r="O166" s="295"/>
      <c r="P166" s="295"/>
      <c r="Q166" s="295"/>
      <c r="R166" s="295"/>
      <c r="S166" s="295"/>
      <c r="T166" s="295"/>
      <c r="U166" s="295"/>
      <c r="V166" s="295"/>
      <c r="W166" s="295"/>
      <c r="X166" s="295"/>
    </row>
    <row r="167" spans="1:24" ht="49.5" customHeight="1">
      <c r="A167" s="1006" t="s">
        <v>202</v>
      </c>
      <c r="B167" s="906" t="s">
        <v>144</v>
      </c>
      <c r="C167" s="907"/>
      <c r="D167" s="907"/>
      <c r="E167" s="1035"/>
      <c r="F167" s="556"/>
      <c r="G167" s="483"/>
      <c r="H167" s="413"/>
      <c r="I167" s="414"/>
      <c r="J167" s="295"/>
      <c r="K167" s="295"/>
      <c r="L167" s="295"/>
      <c r="M167" s="295"/>
      <c r="N167" s="295"/>
      <c r="O167" s="295"/>
      <c r="P167" s="295"/>
      <c r="Q167" s="295"/>
      <c r="R167" s="295"/>
      <c r="S167" s="295"/>
      <c r="T167" s="295"/>
      <c r="U167" s="295"/>
      <c r="V167" s="295"/>
      <c r="W167" s="295"/>
      <c r="X167" s="295"/>
    </row>
    <row r="168" spans="1:24" ht="20.25" customHeight="1">
      <c r="A168" s="1008"/>
      <c r="B168" s="908" t="s">
        <v>145</v>
      </c>
      <c r="C168" s="909"/>
      <c r="D168" s="909"/>
      <c r="E168" s="910"/>
      <c r="F168" s="537" t="s">
        <v>172</v>
      </c>
      <c r="G168" s="508" t="s">
        <v>172</v>
      </c>
      <c r="H168" s="415"/>
      <c r="I168" s="537" t="s">
        <v>172</v>
      </c>
      <c r="J168" s="295"/>
      <c r="K168" s="295"/>
      <c r="L168" s="295"/>
      <c r="M168" s="295"/>
      <c r="N168" s="295"/>
      <c r="O168" s="295"/>
      <c r="P168" s="295"/>
      <c r="Q168" s="295"/>
      <c r="R168" s="295"/>
      <c r="S168" s="295"/>
      <c r="T168" s="295"/>
      <c r="U168" s="295"/>
      <c r="V168" s="295"/>
      <c r="W168" s="295"/>
      <c r="X168" s="295"/>
    </row>
    <row r="169" spans="1:24" ht="19.5" customHeight="1">
      <c r="A169" s="532"/>
      <c r="B169" s="1040" t="s">
        <v>149</v>
      </c>
      <c r="C169" s="1040"/>
      <c r="D169" s="1040"/>
      <c r="E169" s="1040"/>
      <c r="F169" s="1040"/>
      <c r="G169" s="1040"/>
      <c r="H169" s="1040"/>
      <c r="I169" s="1041"/>
      <c r="J169" s="295"/>
      <c r="K169" s="295"/>
      <c r="L169" s="295"/>
      <c r="M169" s="295"/>
      <c r="N169" s="295"/>
      <c r="O169" s="295"/>
      <c r="P169" s="295"/>
      <c r="Q169" s="295"/>
      <c r="R169" s="295"/>
      <c r="S169" s="295"/>
      <c r="T169" s="295"/>
      <c r="U169" s="295"/>
      <c r="V169" s="295"/>
      <c r="W169" s="295"/>
      <c r="X169" s="295"/>
    </row>
    <row r="170" spans="1:24" ht="24.75" customHeight="1">
      <c r="A170" s="547" t="s">
        <v>173</v>
      </c>
      <c r="B170" s="1028" t="s">
        <v>174</v>
      </c>
      <c r="C170" s="1029"/>
      <c r="D170" s="1029"/>
      <c r="E170" s="1029"/>
      <c r="F170" s="533"/>
      <c r="G170" s="534"/>
      <c r="H170" s="534"/>
      <c r="I170" s="535"/>
      <c r="J170" s="295"/>
      <c r="K170" s="295"/>
      <c r="L170" s="295"/>
      <c r="M170" s="295"/>
      <c r="N170" s="295"/>
      <c r="O170" s="295"/>
      <c r="P170" s="295"/>
      <c r="Q170" s="295"/>
      <c r="R170" s="295"/>
      <c r="S170" s="295"/>
      <c r="T170" s="295"/>
      <c r="U170" s="295"/>
      <c r="V170" s="295"/>
      <c r="W170" s="295"/>
      <c r="X170" s="295"/>
    </row>
    <row r="171" spans="1:24" ht="40.5" customHeight="1">
      <c r="A171" s="532" t="s">
        <v>175</v>
      </c>
      <c r="B171" s="900" t="s">
        <v>203</v>
      </c>
      <c r="C171" s="900"/>
      <c r="D171" s="900"/>
      <c r="E171" s="911"/>
      <c r="F171" s="529"/>
      <c r="G171" s="897"/>
      <c r="H171" s="992"/>
      <c r="I171" s="529"/>
      <c r="J171" s="295"/>
      <c r="K171" s="295"/>
      <c r="L171" s="295"/>
      <c r="M171" s="295"/>
      <c r="N171" s="295"/>
      <c r="O171" s="295"/>
      <c r="P171" s="295"/>
      <c r="Q171" s="295"/>
      <c r="R171" s="295"/>
      <c r="S171" s="295"/>
      <c r="T171" s="295"/>
      <c r="U171" s="295"/>
      <c r="V171" s="295"/>
      <c r="W171" s="295"/>
      <c r="X171" s="295"/>
    </row>
    <row r="172" spans="1:24" ht="30" customHeight="1">
      <c r="A172" s="532" t="s">
        <v>177</v>
      </c>
      <c r="B172" s="900" t="s">
        <v>178</v>
      </c>
      <c r="C172" s="900"/>
      <c r="D172" s="900"/>
      <c r="E172" s="911"/>
      <c r="F172" s="413"/>
      <c r="G172" s="397"/>
      <c r="H172" s="521"/>
      <c r="I172" s="536"/>
      <c r="J172" s="295"/>
      <c r="K172" s="295"/>
      <c r="L172" s="295"/>
      <c r="M172" s="295"/>
      <c r="N172" s="295"/>
      <c r="O172" s="295"/>
      <c r="P172" s="295"/>
      <c r="Q172" s="295"/>
      <c r="R172" s="295"/>
      <c r="S172" s="295"/>
      <c r="T172" s="295"/>
      <c r="U172" s="295"/>
      <c r="V172" s="295"/>
      <c r="W172" s="295"/>
      <c r="X172" s="295"/>
    </row>
    <row r="173" spans="1:24" ht="35.25" customHeight="1">
      <c r="A173" s="532" t="s">
        <v>179</v>
      </c>
      <c r="B173" s="1019" t="s">
        <v>204</v>
      </c>
      <c r="C173" s="1019"/>
      <c r="D173" s="1019"/>
      <c r="E173" s="1020"/>
      <c r="F173" s="412"/>
      <c r="G173" s="897"/>
      <c r="H173" s="992"/>
      <c r="I173" s="412"/>
      <c r="J173" s="295"/>
      <c r="K173" s="295"/>
      <c r="L173" s="295"/>
      <c r="M173" s="295"/>
      <c r="N173" s="295"/>
      <c r="O173" s="295"/>
      <c r="P173" s="295"/>
      <c r="Q173" s="295"/>
      <c r="R173" s="295"/>
      <c r="S173" s="295"/>
      <c r="T173" s="295"/>
      <c r="U173" s="295"/>
      <c r="V173" s="295"/>
      <c r="W173" s="295"/>
      <c r="X173" s="295"/>
    </row>
    <row r="174" spans="1:24" ht="31.5" customHeight="1">
      <c r="A174" s="532" t="s">
        <v>181</v>
      </c>
      <c r="B174" s="900" t="s">
        <v>142</v>
      </c>
      <c r="C174" s="900"/>
      <c r="D174" s="900"/>
      <c r="E174" s="911"/>
      <c r="F174" s="412"/>
      <c r="G174" s="897"/>
      <c r="H174" s="992"/>
      <c r="I174" s="412"/>
      <c r="J174" s="295"/>
      <c r="K174" s="295"/>
      <c r="L174" s="295"/>
      <c r="M174" s="295"/>
      <c r="N174" s="295"/>
      <c r="O174" s="295"/>
      <c r="P174" s="295"/>
      <c r="Q174" s="295"/>
      <c r="R174" s="295"/>
      <c r="S174" s="295"/>
      <c r="T174" s="295"/>
      <c r="U174" s="295"/>
      <c r="V174" s="295"/>
      <c r="W174" s="295"/>
      <c r="X174" s="295"/>
    </row>
    <row r="175" spans="1:24" ht="33" customHeight="1">
      <c r="A175" s="532" t="s">
        <v>182</v>
      </c>
      <c r="B175" s="900" t="s">
        <v>183</v>
      </c>
      <c r="C175" s="900"/>
      <c r="D175" s="900"/>
      <c r="E175" s="911"/>
      <c r="F175" s="412"/>
      <c r="G175" s="897"/>
      <c r="H175" s="992"/>
      <c r="I175" s="412"/>
      <c r="J175" s="295"/>
      <c r="K175" s="295"/>
      <c r="L175" s="295"/>
      <c r="M175" s="295"/>
      <c r="N175" s="295"/>
      <c r="O175" s="295"/>
      <c r="P175" s="295"/>
      <c r="Q175" s="295"/>
      <c r="R175" s="295"/>
      <c r="S175" s="295"/>
      <c r="T175" s="295"/>
      <c r="U175" s="295"/>
      <c r="V175" s="295"/>
      <c r="W175" s="295"/>
      <c r="X175" s="295"/>
    </row>
    <row r="176" spans="1:24" ht="44.25" customHeight="1">
      <c r="A176" s="532" t="s">
        <v>184</v>
      </c>
      <c r="B176" s="900" t="s">
        <v>185</v>
      </c>
      <c r="C176" s="900"/>
      <c r="D176" s="900"/>
      <c r="E176" s="911"/>
      <c r="F176" s="412"/>
      <c r="G176" s="897"/>
      <c r="H176" s="992"/>
      <c r="I176" s="412"/>
      <c r="J176" s="295"/>
      <c r="K176" s="295"/>
      <c r="L176" s="295"/>
      <c r="M176" s="295"/>
      <c r="N176" s="295"/>
      <c r="O176" s="295"/>
      <c r="P176" s="295"/>
      <c r="Q176" s="295"/>
      <c r="R176" s="295"/>
      <c r="S176" s="295"/>
      <c r="T176" s="295"/>
      <c r="U176" s="295"/>
      <c r="V176" s="295"/>
      <c r="W176" s="295"/>
      <c r="X176" s="295"/>
    </row>
    <row r="177" spans="1:24" ht="37.5" customHeight="1">
      <c r="A177" s="532" t="s">
        <v>186</v>
      </c>
      <c r="B177" s="900" t="s">
        <v>205</v>
      </c>
      <c r="C177" s="900"/>
      <c r="D177" s="900"/>
      <c r="E177" s="911"/>
      <c r="F177" s="412"/>
      <c r="G177" s="897"/>
      <c r="H177" s="992"/>
      <c r="I177" s="412"/>
      <c r="J177" s="295"/>
      <c r="K177" s="295"/>
      <c r="L177" s="295"/>
      <c r="M177" s="295"/>
      <c r="N177" s="295"/>
      <c r="O177" s="295"/>
      <c r="P177" s="295"/>
      <c r="Q177" s="295"/>
      <c r="R177" s="295"/>
      <c r="S177" s="295"/>
      <c r="T177" s="295"/>
      <c r="U177" s="295"/>
      <c r="V177" s="295"/>
      <c r="W177" s="295"/>
      <c r="X177" s="295"/>
    </row>
    <row r="178" spans="1:24" ht="33" customHeight="1">
      <c r="A178" s="1006" t="s">
        <v>202</v>
      </c>
      <c r="B178" s="906" t="s">
        <v>144</v>
      </c>
      <c r="C178" s="907"/>
      <c r="D178" s="907"/>
      <c r="E178" s="1035"/>
      <c r="F178" s="414"/>
      <c r="G178" s="483"/>
      <c r="H178" s="413"/>
      <c r="I178" s="414"/>
    </row>
    <row r="179" spans="1:24" ht="39" customHeight="1">
      <c r="A179" s="1008"/>
      <c r="B179" s="908" t="s">
        <v>145</v>
      </c>
      <c r="C179" s="909"/>
      <c r="D179" s="909"/>
      <c r="E179" s="910"/>
      <c r="F179" s="545" t="s">
        <v>188</v>
      </c>
      <c r="G179" s="545" t="s">
        <v>188</v>
      </c>
      <c r="H179" s="485"/>
      <c r="I179" s="545" t="s">
        <v>188</v>
      </c>
    </row>
    <row r="180" spans="1:24" ht="16.5" customHeight="1">
      <c r="A180" s="69"/>
      <c r="B180" s="480"/>
      <c r="C180" s="480"/>
      <c r="D180" s="480"/>
      <c r="E180" s="480"/>
      <c r="F180" s="480"/>
      <c r="G180" s="480"/>
      <c r="H180" s="480"/>
      <c r="I180" s="480"/>
    </row>
    <row r="181" spans="1:24" ht="53.25" customHeight="1">
      <c r="A181" s="532">
        <v>5</v>
      </c>
      <c r="B181" s="913" t="s">
        <v>206</v>
      </c>
      <c r="C181" s="913"/>
      <c r="D181" s="913"/>
      <c r="E181" s="913"/>
      <c r="F181" s="913"/>
      <c r="G181" s="913"/>
      <c r="H181" s="913"/>
      <c r="I181" s="523"/>
    </row>
    <row r="182" spans="1:24" ht="9" customHeight="1">
      <c r="A182" s="402"/>
      <c r="B182" s="1036"/>
      <c r="C182" s="1036"/>
      <c r="D182" s="1036"/>
      <c r="E182" s="1036"/>
      <c r="F182" s="1036"/>
      <c r="G182" s="1036"/>
      <c r="H182" s="1036"/>
      <c r="I182" s="1036"/>
    </row>
    <row r="183" spans="1:24" ht="61.5" customHeight="1">
      <c r="A183" s="532">
        <v>6</v>
      </c>
      <c r="B183" s="913" t="s">
        <v>207</v>
      </c>
      <c r="C183" s="913"/>
      <c r="D183" s="913"/>
      <c r="E183" s="913"/>
      <c r="F183" s="913"/>
      <c r="G183" s="913"/>
      <c r="H183" s="913"/>
      <c r="I183" s="523"/>
    </row>
    <row r="184" spans="1:24" ht="15.75" customHeight="1">
      <c r="A184" s="1037"/>
      <c r="B184" s="1038"/>
      <c r="C184" s="1038"/>
      <c r="D184" s="1038"/>
      <c r="E184" s="1038"/>
      <c r="F184" s="1038"/>
      <c r="G184" s="1038"/>
      <c r="H184" s="1038"/>
      <c r="I184" s="1039"/>
    </row>
    <row r="185" spans="1:24" ht="72" customHeight="1">
      <c r="A185" s="532">
        <v>7</v>
      </c>
      <c r="B185" s="913" t="s">
        <v>208</v>
      </c>
      <c r="C185" s="913"/>
      <c r="D185" s="913"/>
      <c r="E185" s="913"/>
      <c r="F185" s="913"/>
      <c r="G185" s="913"/>
      <c r="H185" s="913"/>
      <c r="I185" s="523"/>
    </row>
    <row r="186" spans="1:24" ht="45.75" customHeight="1">
      <c r="A186" s="538">
        <v>8</v>
      </c>
      <c r="B186" s="909" t="s">
        <v>148</v>
      </c>
      <c r="C186" s="909"/>
      <c r="D186" s="909"/>
      <c r="E186" s="910"/>
      <c r="F186" s="487"/>
      <c r="G186" s="567"/>
      <c r="H186" s="568"/>
      <c r="I186" s="487"/>
    </row>
    <row r="187" spans="1:24" ht="12.75" customHeight="1">
      <c r="A187" s="420"/>
      <c r="B187" s="310"/>
      <c r="C187" s="310"/>
      <c r="D187" s="310"/>
      <c r="E187" s="310"/>
      <c r="F187" s="310"/>
      <c r="G187" s="310"/>
      <c r="H187" s="310"/>
      <c r="I187" s="312"/>
      <c r="M187" s="559"/>
    </row>
    <row r="188" spans="1:24" ht="24" customHeight="1">
      <c r="A188" s="564">
        <v>3</v>
      </c>
      <c r="B188" s="1042" t="s">
        <v>209</v>
      </c>
      <c r="C188" s="1042"/>
      <c r="D188" s="1042"/>
      <c r="E188" s="1042"/>
      <c r="F188" s="1042"/>
      <c r="G188" s="1042"/>
      <c r="H188" s="1042"/>
      <c r="I188" s="1042"/>
      <c r="M188" s="570"/>
    </row>
    <row r="189" spans="1:24" ht="24" customHeight="1">
      <c r="A189" s="402" t="s">
        <v>82</v>
      </c>
      <c r="B189" s="1043" t="s">
        <v>210</v>
      </c>
      <c r="C189" s="1043"/>
      <c r="D189" s="1043"/>
      <c r="E189" s="1043"/>
      <c r="F189" s="1043"/>
      <c r="G189" s="1043"/>
      <c r="H189" s="1043"/>
      <c r="I189" s="1043"/>
      <c r="M189" s="569"/>
    </row>
    <row r="190" spans="1:24" ht="73.5" customHeight="1">
      <c r="A190" s="402" t="s">
        <v>211</v>
      </c>
      <c r="B190" s="1044" t="s">
        <v>212</v>
      </c>
      <c r="C190" s="1044"/>
      <c r="D190" s="1044"/>
      <c r="E190" s="1044"/>
      <c r="F190" s="1044"/>
      <c r="G190" s="1044"/>
      <c r="H190" s="1044"/>
      <c r="I190" s="1044"/>
      <c r="M190" s="309"/>
    </row>
    <row r="191" spans="1:24" ht="30.75" customHeight="1">
      <c r="A191" s="402" t="s">
        <v>213</v>
      </c>
      <c r="B191" s="1045" t="s">
        <v>214</v>
      </c>
      <c r="C191" s="1045"/>
      <c r="D191" s="1045"/>
      <c r="E191" s="1045"/>
      <c r="F191" s="1045"/>
      <c r="G191" s="1045"/>
      <c r="H191" s="1045"/>
      <c r="I191" s="1045"/>
      <c r="M191" s="309"/>
    </row>
    <row r="192" spans="1:24" ht="230.25" customHeight="1">
      <c r="A192" s="402"/>
      <c r="B192" s="1046" t="s">
        <v>215</v>
      </c>
      <c r="C192" s="1046"/>
      <c r="D192" s="1046"/>
      <c r="E192" s="1046"/>
      <c r="F192" s="1046"/>
      <c r="G192" s="1046"/>
      <c r="H192" s="1046"/>
      <c r="I192" s="1046"/>
      <c r="M192" s="309"/>
    </row>
    <row r="193" spans="1:13" ht="10.5" customHeight="1">
      <c r="A193" s="402"/>
      <c r="B193" s="565"/>
      <c r="C193" s="565"/>
      <c r="D193" s="565"/>
      <c r="E193" s="565"/>
      <c r="F193" s="565"/>
      <c r="G193" s="565"/>
      <c r="H193" s="565"/>
      <c r="I193" s="565"/>
      <c r="M193" s="309"/>
    </row>
    <row r="194" spans="1:13" ht="66.75" customHeight="1">
      <c r="A194" s="402"/>
      <c r="B194" s="1047" t="s">
        <v>216</v>
      </c>
      <c r="C194" s="1048"/>
      <c r="D194" s="1048"/>
      <c r="E194" s="1048"/>
      <c r="F194" s="1048"/>
      <c r="G194" s="1048"/>
      <c r="H194" s="1048"/>
      <c r="I194" s="1048"/>
      <c r="M194" s="309"/>
    </row>
    <row r="195" spans="1:13" ht="12" customHeight="1">
      <c r="A195" s="402"/>
      <c r="B195" s="1049"/>
      <c r="C195" s="1049"/>
      <c r="D195" s="1049"/>
      <c r="E195" s="1049"/>
      <c r="F195" s="1049"/>
      <c r="G195" s="1049"/>
      <c r="H195" s="1049"/>
      <c r="I195" s="1049"/>
      <c r="M195" s="309"/>
    </row>
    <row r="196" spans="1:13" ht="44.25" customHeight="1">
      <c r="A196" s="532"/>
      <c r="B196" s="1050" t="s">
        <v>217</v>
      </c>
      <c r="C196" s="1051"/>
      <c r="D196" s="1051"/>
      <c r="E196" s="1051"/>
      <c r="F196" s="1051"/>
      <c r="G196" s="1051"/>
      <c r="H196" s="1051"/>
      <c r="I196" s="1052"/>
      <c r="M196" s="309"/>
    </row>
    <row r="197" spans="1:13" ht="23.25" customHeight="1">
      <c r="A197" s="532"/>
      <c r="B197" s="525"/>
      <c r="C197" s="526"/>
      <c r="D197" s="526"/>
      <c r="E197" s="526"/>
      <c r="F197" s="526"/>
      <c r="G197" s="526"/>
      <c r="H197" s="526"/>
      <c r="I197" s="526"/>
      <c r="M197" s="309"/>
    </row>
    <row r="198" spans="1:13" ht="20.25" customHeight="1">
      <c r="A198" s="558">
        <v>4</v>
      </c>
      <c r="B198" s="918" t="s">
        <v>218</v>
      </c>
      <c r="C198" s="919"/>
      <c r="D198" s="919"/>
      <c r="E198" s="919"/>
      <c r="F198" s="919"/>
      <c r="G198" s="919"/>
      <c r="H198" s="919"/>
      <c r="I198" s="560"/>
      <c r="M198" s="309" t="str">
        <f>M21</f>
        <v>2 or more</v>
      </c>
    </row>
    <row r="199" spans="1:13" ht="29.25" customHeight="1">
      <c r="A199" s="557">
        <v>4.0999999999999996</v>
      </c>
      <c r="B199" s="920" t="s">
        <v>98</v>
      </c>
      <c r="C199" s="921"/>
      <c r="D199" s="921"/>
      <c r="E199" s="922"/>
      <c r="F199" s="923"/>
      <c r="G199" s="923"/>
      <c r="H199" s="924"/>
      <c r="I199" s="312"/>
    </row>
    <row r="200" spans="1:13" ht="25.5" customHeight="1">
      <c r="A200" s="557" t="s">
        <v>219</v>
      </c>
      <c r="B200" s="914" t="s">
        <v>220</v>
      </c>
      <c r="C200" s="915"/>
      <c r="D200" s="915"/>
      <c r="E200" s="915"/>
      <c r="F200" s="915"/>
      <c r="G200" s="915"/>
      <c r="H200" s="915"/>
      <c r="I200" s="312"/>
    </row>
    <row r="201" spans="1:13" ht="39.75" customHeight="1">
      <c r="A201" s="423"/>
      <c r="B201" s="424"/>
      <c r="C201" s="424"/>
      <c r="D201" s="388" t="s">
        <v>221</v>
      </c>
      <c r="E201" s="520"/>
      <c r="F201" s="863" t="s">
        <v>222</v>
      </c>
      <c r="G201" s="938"/>
      <c r="H201" s="864"/>
      <c r="I201" s="312"/>
    </row>
    <row r="202" spans="1:13" ht="17.25" customHeight="1">
      <c r="A202" s="425" t="s">
        <v>223</v>
      </c>
      <c r="B202" s="875" t="s">
        <v>224</v>
      </c>
      <c r="C202" s="875"/>
      <c r="D202" s="426"/>
      <c r="E202" s="478"/>
      <c r="F202" s="881"/>
      <c r="G202" s="882"/>
      <c r="H202" s="883"/>
      <c r="I202" s="312"/>
    </row>
    <row r="203" spans="1:13" ht="37.5" customHeight="1">
      <c r="A203" s="425"/>
      <c r="B203" s="925" t="s">
        <v>225</v>
      </c>
      <c r="C203" s="926"/>
      <c r="D203" s="870"/>
      <c r="E203" s="427"/>
      <c r="F203" s="876"/>
      <c r="G203" s="877"/>
      <c r="H203" s="878"/>
      <c r="I203" s="312"/>
    </row>
    <row r="204" spans="1:13" ht="15.75" hidden="1" customHeight="1">
      <c r="A204" s="425">
        <v>1</v>
      </c>
      <c r="B204" s="927" t="s">
        <v>226</v>
      </c>
      <c r="C204" s="928"/>
      <c r="D204" s="431"/>
      <c r="E204" s="477"/>
      <c r="F204" s="876"/>
      <c r="G204" s="877"/>
      <c r="H204" s="878"/>
      <c r="I204" s="312"/>
    </row>
    <row r="205" spans="1:13" ht="25.5" customHeight="1">
      <c r="A205" s="425">
        <v>1</v>
      </c>
      <c r="B205" s="876"/>
      <c r="C205" s="878"/>
      <c r="D205" s="431"/>
      <c r="E205" s="422"/>
      <c r="F205" s="876"/>
      <c r="G205" s="877"/>
      <c r="H205" s="878"/>
    </row>
    <row r="206" spans="1:13" ht="29.25" customHeight="1">
      <c r="A206" s="425">
        <v>2</v>
      </c>
      <c r="B206" s="876"/>
      <c r="C206" s="878"/>
      <c r="D206" s="431"/>
      <c r="E206" s="422"/>
      <c r="F206" s="876"/>
      <c r="G206" s="877"/>
      <c r="H206" s="878"/>
      <c r="I206" s="312"/>
    </row>
    <row r="207" spans="1:13" ht="28.5" customHeight="1">
      <c r="A207" s="425">
        <v>3</v>
      </c>
      <c r="B207" s="876"/>
      <c r="C207" s="878"/>
      <c r="D207" s="431"/>
      <c r="E207" s="422"/>
      <c r="F207" s="876"/>
      <c r="G207" s="877"/>
      <c r="H207" s="878"/>
      <c r="I207" s="312"/>
    </row>
    <row r="208" spans="1:13" ht="32.25" customHeight="1">
      <c r="A208" s="425">
        <v>4</v>
      </c>
      <c r="B208" s="876"/>
      <c r="C208" s="878"/>
      <c r="D208" s="431"/>
      <c r="E208" s="422"/>
      <c r="F208" s="876"/>
      <c r="G208" s="877"/>
      <c r="H208" s="878"/>
      <c r="I208" s="312"/>
    </row>
    <row r="209" spans="1:9" ht="35.25" customHeight="1">
      <c r="A209" s="425">
        <v>5</v>
      </c>
      <c r="B209" s="876"/>
      <c r="C209" s="878"/>
      <c r="D209" s="431"/>
      <c r="E209" s="422"/>
      <c r="F209" s="876"/>
      <c r="G209" s="877"/>
      <c r="H209" s="878"/>
      <c r="I209" s="312"/>
    </row>
    <row r="210" spans="1:9" ht="29.25" customHeight="1">
      <c r="A210" s="390"/>
      <c r="B210" s="421"/>
      <c r="C210" s="422"/>
      <c r="D210" s="422"/>
      <c r="E210" s="422"/>
      <c r="F210" s="422"/>
      <c r="G210" s="422"/>
      <c r="H210" s="422"/>
      <c r="I210" s="312"/>
    </row>
    <row r="211" spans="1:9" ht="20.25" customHeight="1">
      <c r="A211" s="423" t="s">
        <v>88</v>
      </c>
      <c r="B211" s="914" t="s">
        <v>227</v>
      </c>
      <c r="C211" s="915"/>
      <c r="D211" s="915"/>
      <c r="E211" s="915"/>
      <c r="F211" s="915"/>
      <c r="G211" s="915"/>
      <c r="H211" s="915"/>
      <c r="I211" s="312"/>
    </row>
    <row r="212" spans="1:9" ht="47.25" customHeight="1">
      <c r="A212" s="423"/>
      <c r="B212" s="439"/>
      <c r="C212" s="424"/>
      <c r="D212" s="388" t="s">
        <v>228</v>
      </c>
      <c r="E212" s="520"/>
      <c r="F212" s="863" t="s">
        <v>222</v>
      </c>
      <c r="G212" s="938"/>
      <c r="H212" s="864"/>
      <c r="I212" s="312"/>
    </row>
    <row r="213" spans="1:9" ht="17.25" customHeight="1">
      <c r="A213" s="425" t="s">
        <v>223</v>
      </c>
      <c r="B213" s="929" t="s">
        <v>224</v>
      </c>
      <c r="C213" s="930"/>
      <c r="D213" s="440"/>
      <c r="E213" s="478"/>
      <c r="F213" s="881"/>
      <c r="G213" s="882"/>
      <c r="H213" s="883"/>
      <c r="I213" s="312"/>
    </row>
    <row r="214" spans="1:9" ht="34.5" customHeight="1">
      <c r="A214" s="425"/>
      <c r="B214" s="925" t="s">
        <v>225</v>
      </c>
      <c r="C214" s="926"/>
      <c r="D214" s="870"/>
      <c r="E214" s="427"/>
      <c r="F214" s="881"/>
      <c r="G214" s="882"/>
      <c r="H214" s="883"/>
      <c r="I214" s="312"/>
    </row>
    <row r="215" spans="1:9" ht="30" customHeight="1">
      <c r="A215" s="425">
        <v>1</v>
      </c>
      <c r="B215" s="876"/>
      <c r="C215" s="878"/>
      <c r="D215" s="431"/>
      <c r="E215" s="422"/>
      <c r="F215" s="876"/>
      <c r="G215" s="877"/>
      <c r="H215" s="878"/>
      <c r="I215" s="312"/>
    </row>
    <row r="216" spans="1:9" ht="28.5" customHeight="1">
      <c r="A216" s="425">
        <v>2</v>
      </c>
      <c r="B216" s="876"/>
      <c r="C216" s="878"/>
      <c r="D216" s="431"/>
      <c r="E216" s="422"/>
      <c r="F216" s="876"/>
      <c r="G216" s="877"/>
      <c r="H216" s="878"/>
    </row>
    <row r="217" spans="1:9" ht="27.75" customHeight="1">
      <c r="A217" s="425">
        <v>3</v>
      </c>
      <c r="B217" s="876"/>
      <c r="C217" s="878"/>
      <c r="D217" s="431"/>
      <c r="E217" s="422"/>
      <c r="F217" s="876"/>
      <c r="G217" s="877"/>
      <c r="H217" s="878"/>
      <c r="I217" s="312"/>
    </row>
    <row r="218" spans="1:9" ht="30" customHeight="1">
      <c r="A218" s="425">
        <v>4</v>
      </c>
      <c r="B218" s="876"/>
      <c r="C218" s="878"/>
      <c r="D218" s="431"/>
      <c r="E218" s="422"/>
      <c r="F218" s="876"/>
      <c r="G218" s="877"/>
      <c r="H218" s="878"/>
      <c r="I218" s="312"/>
    </row>
    <row r="219" spans="1:9" ht="30.75" customHeight="1">
      <c r="A219" s="425">
        <v>5</v>
      </c>
      <c r="B219" s="876"/>
      <c r="C219" s="878"/>
      <c r="D219" s="431"/>
      <c r="E219" s="422"/>
      <c r="F219" s="876"/>
      <c r="G219" s="877"/>
      <c r="H219" s="878"/>
      <c r="I219" s="312"/>
    </row>
    <row r="220" spans="1:9" ht="51" customHeight="1">
      <c r="A220" s="425"/>
      <c r="B220" s="1054" t="s">
        <v>229</v>
      </c>
      <c r="C220" s="975"/>
      <c r="D220" s="431"/>
      <c r="E220" s="491"/>
      <c r="F220" s="422"/>
      <c r="G220" s="422"/>
      <c r="H220" s="479"/>
      <c r="I220" s="312"/>
    </row>
    <row r="221" spans="1:9" ht="16.5" customHeight="1">
      <c r="A221" s="420"/>
      <c r="B221" s="310"/>
      <c r="C221" s="310"/>
      <c r="D221" s="417"/>
      <c r="E221" s="417"/>
      <c r="F221" s="417"/>
      <c r="G221" s="417"/>
      <c r="H221" s="417"/>
      <c r="I221" s="312"/>
    </row>
    <row r="222" spans="1:9" ht="16.5" customHeight="1">
      <c r="A222" s="423" t="s">
        <v>230</v>
      </c>
      <c r="B222" s="931" t="s">
        <v>231</v>
      </c>
      <c r="C222" s="961"/>
      <c r="D222" s="441"/>
      <c r="E222" s="962"/>
      <c r="F222" s="963"/>
      <c r="G222" s="964"/>
      <c r="H222" s="965"/>
      <c r="I222" s="312"/>
    </row>
    <row r="223" spans="1:9" ht="34.5" customHeight="1">
      <c r="A223" s="423"/>
      <c r="B223" s="915"/>
      <c r="C223" s="931"/>
      <c r="D223" s="442" t="s">
        <v>232</v>
      </c>
      <c r="E223" s="966" t="s">
        <v>222</v>
      </c>
      <c r="F223" s="1053"/>
      <c r="G223" s="1053"/>
      <c r="H223" s="967"/>
      <c r="I223" s="312"/>
    </row>
    <row r="224" spans="1:9" ht="56.25" customHeight="1">
      <c r="A224" s="425"/>
      <c r="B224" s="932" t="s">
        <v>233</v>
      </c>
      <c r="C224" s="933"/>
      <c r="D224" s="431"/>
      <c r="E224" s="876"/>
      <c r="F224" s="877"/>
      <c r="G224" s="877"/>
      <c r="H224" s="878"/>
    </row>
    <row r="225" spans="1:9" ht="15.75" customHeight="1">
      <c r="A225" s="425"/>
      <c r="B225" s="872" t="s">
        <v>234</v>
      </c>
      <c r="C225" s="930"/>
      <c r="D225" s="440"/>
      <c r="E225" s="925"/>
      <c r="F225" s="934"/>
      <c r="G225" s="935"/>
      <c r="H225" s="936"/>
      <c r="I225" s="312"/>
    </row>
    <row r="226" spans="1:9" ht="79.5" customHeight="1">
      <c r="A226" s="492"/>
      <c r="B226" s="932" t="s">
        <v>235</v>
      </c>
      <c r="C226" s="933"/>
      <c r="D226" s="431"/>
      <c r="E226" s="876"/>
      <c r="F226" s="877"/>
      <c r="G226" s="877"/>
      <c r="H226" s="878"/>
      <c r="I226" s="312"/>
    </row>
    <row r="227" spans="1:9" ht="14.25" customHeight="1">
      <c r="A227" s="494"/>
      <c r="B227" s="376"/>
      <c r="C227" s="376"/>
      <c r="D227" s="376"/>
      <c r="G227" s="376"/>
    </row>
    <row r="228" spans="1:9" ht="23.25" customHeight="1">
      <c r="A228" s="558">
        <v>5</v>
      </c>
      <c r="B228" s="918" t="s">
        <v>236</v>
      </c>
      <c r="C228" s="919"/>
      <c r="D228" s="919"/>
      <c r="E228" s="919"/>
      <c r="F228" s="919"/>
      <c r="G228" s="919"/>
      <c r="H228" s="919"/>
      <c r="I228" s="561"/>
    </row>
    <row r="229" spans="1:9" ht="32.25" customHeight="1">
      <c r="A229" s="557">
        <v>5.0999999999999996</v>
      </c>
      <c r="B229" s="920" t="s">
        <v>98</v>
      </c>
      <c r="C229" s="921"/>
      <c r="D229" s="921"/>
      <c r="E229" s="922"/>
      <c r="F229" s="923"/>
      <c r="G229" s="923"/>
      <c r="H229" s="924"/>
    </row>
    <row r="230" spans="1:9" ht="23.25" customHeight="1">
      <c r="A230" s="557" t="s">
        <v>219</v>
      </c>
      <c r="B230" s="914" t="s">
        <v>220</v>
      </c>
      <c r="C230" s="915"/>
      <c r="D230" s="915"/>
      <c r="E230" s="915"/>
      <c r="F230" s="915"/>
      <c r="G230" s="915"/>
      <c r="H230" s="915"/>
    </row>
    <row r="231" spans="1:9" ht="14.25" customHeight="1">
      <c r="A231" s="423"/>
      <c r="B231" s="424"/>
      <c r="C231" s="424"/>
      <c r="D231" s="388"/>
      <c r="E231" s="856"/>
      <c r="F231" s="859" t="s">
        <v>222</v>
      </c>
      <c r="G231" s="937"/>
      <c r="H231" s="860"/>
    </row>
    <row r="232" spans="1:9" ht="47.25" customHeight="1">
      <c r="A232" s="423"/>
      <c r="B232" s="424"/>
      <c r="C232" s="424"/>
      <c r="D232" s="388" t="s">
        <v>221</v>
      </c>
      <c r="E232" s="858"/>
      <c r="F232" s="863"/>
      <c r="G232" s="938"/>
      <c r="H232" s="864"/>
    </row>
    <row r="233" spans="1:9" ht="23.25" customHeight="1">
      <c r="A233" s="425" t="s">
        <v>223</v>
      </c>
      <c r="B233" s="875" t="s">
        <v>224</v>
      </c>
      <c r="C233" s="875"/>
      <c r="D233" s="426"/>
      <c r="E233" s="478"/>
      <c r="F233" s="881"/>
      <c r="G233" s="882"/>
      <c r="H233" s="883"/>
    </row>
    <row r="234" spans="1:9" ht="42.75" customHeight="1">
      <c r="A234" s="425"/>
      <c r="B234" s="925" t="s">
        <v>225</v>
      </c>
      <c r="C234" s="926"/>
      <c r="D234" s="870"/>
      <c r="E234" s="427"/>
      <c r="F234" s="876"/>
      <c r="G234" s="877"/>
      <c r="H234" s="878"/>
    </row>
    <row r="235" spans="1:9" ht="27" hidden="1" customHeight="1">
      <c r="A235" s="425">
        <v>1</v>
      </c>
      <c r="B235" s="927" t="s">
        <v>226</v>
      </c>
      <c r="C235" s="928"/>
      <c r="D235" s="431"/>
      <c r="E235" s="477"/>
      <c r="F235" s="876"/>
      <c r="G235" s="877"/>
      <c r="H235" s="878"/>
    </row>
    <row r="236" spans="1:9" ht="24" customHeight="1">
      <c r="A236" s="425">
        <v>1</v>
      </c>
      <c r="B236" s="876"/>
      <c r="C236" s="878"/>
      <c r="D236" s="431"/>
      <c r="E236" s="422"/>
      <c r="F236" s="876"/>
      <c r="G236" s="877"/>
      <c r="H236" s="878"/>
    </row>
    <row r="237" spans="1:9" ht="26.25" customHeight="1">
      <c r="A237" s="425">
        <v>2</v>
      </c>
      <c r="B237" s="876"/>
      <c r="C237" s="878"/>
      <c r="D237" s="431"/>
      <c r="E237" s="422"/>
      <c r="F237" s="876"/>
      <c r="G237" s="877"/>
      <c r="H237" s="878"/>
    </row>
    <row r="238" spans="1:9" ht="23.25" customHeight="1">
      <c r="A238" s="425">
        <v>3</v>
      </c>
      <c r="B238" s="876"/>
      <c r="C238" s="878"/>
      <c r="D238" s="431"/>
      <c r="E238" s="422"/>
      <c r="F238" s="876"/>
      <c r="G238" s="877"/>
      <c r="H238" s="878"/>
    </row>
    <row r="239" spans="1:9" ht="22.5" customHeight="1">
      <c r="A239" s="425">
        <v>4</v>
      </c>
      <c r="B239" s="876"/>
      <c r="C239" s="878"/>
      <c r="D239" s="431"/>
      <c r="E239" s="422"/>
      <c r="F239" s="876"/>
      <c r="G239" s="877"/>
      <c r="H239" s="878"/>
    </row>
    <row r="240" spans="1:9" ht="26.25" customHeight="1">
      <c r="A240" s="425">
        <v>5</v>
      </c>
      <c r="B240" s="876"/>
      <c r="C240" s="878"/>
      <c r="D240" s="431"/>
      <c r="E240" s="422"/>
      <c r="F240" s="876"/>
      <c r="G240" s="877"/>
      <c r="H240" s="878"/>
    </row>
    <row r="241" spans="1:8" ht="14.25" customHeight="1">
      <c r="A241" s="390"/>
      <c r="B241" s="421"/>
      <c r="C241" s="422"/>
      <c r="D241" s="422"/>
      <c r="E241" s="422"/>
      <c r="F241" s="422"/>
      <c r="G241" s="422"/>
      <c r="H241" s="422"/>
    </row>
    <row r="242" spans="1:8" ht="21.75" customHeight="1">
      <c r="A242" s="423" t="s">
        <v>88</v>
      </c>
      <c r="B242" s="914" t="s">
        <v>227</v>
      </c>
      <c r="C242" s="915"/>
      <c r="D242" s="915"/>
      <c r="E242" s="915"/>
      <c r="F242" s="915"/>
      <c r="G242" s="915"/>
      <c r="H242" s="915"/>
    </row>
    <row r="243" spans="1:8" ht="21.75" customHeight="1">
      <c r="A243" s="423"/>
      <c r="B243" s="439"/>
      <c r="C243" s="424"/>
      <c r="D243" s="388"/>
      <c r="E243" s="856"/>
      <c r="F243" s="859" t="s">
        <v>222</v>
      </c>
      <c r="G243" s="937"/>
      <c r="H243" s="860"/>
    </row>
    <row r="244" spans="1:8" ht="43.5" customHeight="1">
      <c r="A244" s="423"/>
      <c r="B244" s="439"/>
      <c r="C244" s="424"/>
      <c r="D244" s="388" t="s">
        <v>228</v>
      </c>
      <c r="E244" s="858"/>
      <c r="F244" s="863"/>
      <c r="G244" s="938"/>
      <c r="H244" s="864"/>
    </row>
    <row r="245" spans="1:8" ht="23.25" customHeight="1">
      <c r="A245" s="425" t="s">
        <v>223</v>
      </c>
      <c r="B245" s="929" t="s">
        <v>224</v>
      </c>
      <c r="C245" s="930"/>
      <c r="D245" s="440"/>
      <c r="E245" s="478"/>
      <c r="F245" s="881"/>
      <c r="G245" s="882"/>
      <c r="H245" s="883"/>
    </row>
    <row r="246" spans="1:8" ht="44.25" customHeight="1">
      <c r="A246" s="425"/>
      <c r="B246" s="925" t="s">
        <v>225</v>
      </c>
      <c r="C246" s="926"/>
      <c r="D246" s="870"/>
      <c r="E246" s="427"/>
      <c r="F246" s="881"/>
      <c r="G246" s="882"/>
      <c r="H246" s="883"/>
    </row>
    <row r="247" spans="1:8" ht="23.25" customHeight="1">
      <c r="A247" s="425">
        <v>1</v>
      </c>
      <c r="B247" s="876"/>
      <c r="C247" s="878"/>
      <c r="D247" s="431"/>
      <c r="E247" s="422"/>
      <c r="F247" s="876"/>
      <c r="G247" s="877"/>
      <c r="H247" s="878"/>
    </row>
    <row r="248" spans="1:8" ht="30" customHeight="1">
      <c r="A248" s="425">
        <v>2</v>
      </c>
      <c r="B248" s="876"/>
      <c r="C248" s="878"/>
      <c r="D248" s="431"/>
      <c r="E248" s="422"/>
      <c r="F248" s="876"/>
      <c r="G248" s="877"/>
      <c r="H248" s="878"/>
    </row>
    <row r="249" spans="1:8" ht="27.75" customHeight="1">
      <c r="A249" s="425">
        <v>3</v>
      </c>
      <c r="B249" s="876"/>
      <c r="C249" s="878"/>
      <c r="D249" s="431"/>
      <c r="E249" s="422"/>
      <c r="F249" s="876"/>
      <c r="G249" s="877"/>
      <c r="H249" s="878"/>
    </row>
    <row r="250" spans="1:8" ht="27" customHeight="1">
      <c r="A250" s="425">
        <v>4</v>
      </c>
      <c r="B250" s="876"/>
      <c r="C250" s="878"/>
      <c r="D250" s="431"/>
      <c r="E250" s="422"/>
      <c r="F250" s="876"/>
      <c r="G250" s="877"/>
      <c r="H250" s="878"/>
    </row>
    <row r="251" spans="1:8" ht="27.75" customHeight="1">
      <c r="A251" s="425">
        <v>5</v>
      </c>
      <c r="B251" s="876"/>
      <c r="C251" s="878"/>
      <c r="D251" s="431"/>
      <c r="E251" s="422"/>
      <c r="F251" s="876"/>
      <c r="G251" s="877"/>
      <c r="H251" s="878"/>
    </row>
    <row r="252" spans="1:8" ht="47.25" customHeight="1">
      <c r="A252" s="425"/>
      <c r="B252" s="1054" t="s">
        <v>229</v>
      </c>
      <c r="C252" s="975"/>
      <c r="D252" s="431"/>
      <c r="E252" s="491"/>
      <c r="F252" s="422"/>
      <c r="G252" s="422"/>
      <c r="H252" s="479"/>
    </row>
    <row r="253" spans="1:8" ht="14.25" customHeight="1">
      <c r="A253" s="420"/>
      <c r="B253" s="310"/>
      <c r="C253" s="310"/>
      <c r="D253" s="417"/>
      <c r="E253" s="417"/>
      <c r="F253" s="417"/>
      <c r="G253" s="417"/>
      <c r="H253" s="417"/>
    </row>
    <row r="254" spans="1:8" ht="14.25" customHeight="1">
      <c r="A254" s="423" t="s">
        <v>230</v>
      </c>
      <c r="B254" s="931" t="s">
        <v>231</v>
      </c>
      <c r="C254" s="961"/>
      <c r="D254" s="441"/>
      <c r="E254" s="962"/>
      <c r="F254" s="963"/>
      <c r="G254" s="964"/>
      <c r="H254" s="965"/>
    </row>
    <row r="255" spans="1:8" ht="39.75" customHeight="1">
      <c r="A255" s="423"/>
      <c r="B255" s="915"/>
      <c r="C255" s="931"/>
      <c r="D255" s="442" t="s">
        <v>232</v>
      </c>
      <c r="E255" s="966" t="s">
        <v>222</v>
      </c>
      <c r="F255" s="1053"/>
      <c r="G255" s="1053"/>
      <c r="H255" s="967"/>
    </row>
    <row r="256" spans="1:8" ht="59.25" customHeight="1">
      <c r="A256" s="425"/>
      <c r="B256" s="932" t="s">
        <v>233</v>
      </c>
      <c r="C256" s="933"/>
      <c r="D256" s="431"/>
      <c r="E256" s="876"/>
      <c r="F256" s="877"/>
      <c r="G256" s="877"/>
      <c r="H256" s="878"/>
    </row>
    <row r="257" spans="1:9" ht="21" customHeight="1">
      <c r="A257" s="425"/>
      <c r="B257" s="872" t="s">
        <v>234</v>
      </c>
      <c r="C257" s="930"/>
      <c r="D257" s="440"/>
      <c r="E257" s="925"/>
      <c r="F257" s="934"/>
      <c r="G257" s="935"/>
      <c r="H257" s="936"/>
    </row>
    <row r="258" spans="1:9" ht="57" customHeight="1">
      <c r="A258" s="492"/>
      <c r="B258" s="932" t="s">
        <v>235</v>
      </c>
      <c r="C258" s="933"/>
      <c r="D258" s="431"/>
      <c r="E258" s="876"/>
      <c r="F258" s="877"/>
      <c r="G258" s="877"/>
      <c r="H258" s="878"/>
    </row>
    <row r="259" spans="1:9" ht="14.25" customHeight="1">
      <c r="A259" s="494"/>
      <c r="B259" s="376"/>
      <c r="C259" s="376"/>
      <c r="D259" s="376"/>
      <c r="G259" s="376"/>
    </row>
    <row r="260" spans="1:9" ht="19.5" hidden="1" customHeight="1">
      <c r="A260" s="493"/>
      <c r="B260" s="915" t="e">
        <f>IF(AND(#REF!=2,M198=1),"Name of Other Partner of JV",IF(AND(#REF!=2,M198="2 or more"),"Name of Other Partner-1 of JV",""))</f>
        <v>#REF!</v>
      </c>
      <c r="C260" s="915"/>
      <c r="D260" s="915"/>
      <c r="E260" s="914" t="e">
        <f>'[11]Name of Bidder'!C18</f>
        <v>#REF!</v>
      </c>
      <c r="F260" s="915"/>
      <c r="G260" s="915"/>
      <c r="H260" s="931"/>
      <c r="I260" s="312"/>
    </row>
    <row r="261" spans="1:9" ht="29.25" hidden="1" customHeight="1">
      <c r="A261" s="390" t="s">
        <v>219</v>
      </c>
      <c r="B261" s="914" t="s">
        <v>220</v>
      </c>
      <c r="C261" s="915"/>
      <c r="D261" s="915"/>
      <c r="E261" s="915"/>
      <c r="F261" s="915"/>
      <c r="G261" s="915"/>
      <c r="H261" s="915"/>
      <c r="I261" s="312"/>
    </row>
    <row r="262" spans="1:9" ht="19.5" hidden="1" customHeight="1">
      <c r="A262" s="423"/>
      <c r="B262" s="439"/>
      <c r="C262" s="443"/>
      <c r="D262" s="444"/>
      <c r="E262" s="859" t="s">
        <v>237</v>
      </c>
      <c r="F262" s="860" t="s">
        <v>238</v>
      </c>
      <c r="G262" s="859" t="s">
        <v>222</v>
      </c>
      <c r="H262" s="860"/>
      <c r="I262" s="312"/>
    </row>
    <row r="263" spans="1:9" ht="47.25" hidden="1" customHeight="1">
      <c r="A263" s="423"/>
      <c r="B263" s="439"/>
      <c r="C263" s="443"/>
      <c r="D263" s="389" t="s">
        <v>239</v>
      </c>
      <c r="E263" s="939"/>
      <c r="F263" s="940"/>
      <c r="G263" s="939"/>
      <c r="H263" s="940"/>
      <c r="I263" s="312"/>
    </row>
    <row r="264" spans="1:9" ht="17.25" hidden="1" customHeight="1">
      <c r="A264" s="425" t="s">
        <v>223</v>
      </c>
      <c r="B264" s="925" t="s">
        <v>224</v>
      </c>
      <c r="C264" s="934"/>
      <c r="D264" s="445"/>
      <c r="E264" s="941"/>
      <c r="F264" s="942"/>
      <c r="G264" s="941"/>
      <c r="H264" s="942"/>
      <c r="I264" s="312"/>
    </row>
    <row r="265" spans="1:9" ht="17.25" hidden="1" customHeight="1">
      <c r="A265" s="425"/>
      <c r="B265" s="925" t="s">
        <v>240</v>
      </c>
      <c r="C265" s="926"/>
      <c r="D265" s="934"/>
      <c r="E265" s="427" t="s">
        <v>27</v>
      </c>
      <c r="F265" s="428"/>
      <c r="G265" s="428"/>
      <c r="H265" s="429"/>
      <c r="I265" s="312"/>
    </row>
    <row r="266" spans="1:9" ht="15.75" hidden="1" customHeight="1">
      <c r="A266" s="425">
        <v>1</v>
      </c>
      <c r="B266" s="927" t="s">
        <v>241</v>
      </c>
      <c r="C266" s="943"/>
      <c r="D266" s="433"/>
      <c r="E266" s="434"/>
      <c r="F266" s="435"/>
      <c r="G266" s="944"/>
      <c r="H266" s="945"/>
      <c r="I266" s="312"/>
    </row>
    <row r="267" spans="1:9" ht="15.75" hidden="1" customHeight="1">
      <c r="A267" s="425">
        <v>2</v>
      </c>
      <c r="B267" s="927" t="s">
        <v>242</v>
      </c>
      <c r="C267" s="943"/>
      <c r="D267" s="433"/>
      <c r="E267" s="434"/>
      <c r="F267" s="435"/>
      <c r="G267" s="944"/>
      <c r="H267" s="945"/>
    </row>
    <row r="268" spans="1:9" ht="15.75" hidden="1" customHeight="1">
      <c r="A268" s="425">
        <v>3</v>
      </c>
      <c r="B268" s="430" t="s">
        <v>243</v>
      </c>
      <c r="C268" s="432"/>
      <c r="D268" s="433"/>
      <c r="E268" s="434"/>
      <c r="F268" s="435"/>
      <c r="G268" s="944"/>
      <c r="H268" s="945"/>
      <c r="I268" s="312"/>
    </row>
    <row r="269" spans="1:9" ht="16.5" hidden="1" customHeight="1">
      <c r="A269" s="425">
        <v>4</v>
      </c>
      <c r="B269" s="430" t="s">
        <v>244</v>
      </c>
      <c r="C269" s="432"/>
      <c r="D269" s="433"/>
      <c r="E269" s="434"/>
      <c r="F269" s="435"/>
      <c r="G269" s="944"/>
      <c r="H269" s="945"/>
      <c r="I269" s="312"/>
    </row>
    <row r="270" spans="1:9" hidden="1">
      <c r="A270" s="425">
        <v>5</v>
      </c>
      <c r="B270" s="430" t="s">
        <v>245</v>
      </c>
      <c r="C270" s="432"/>
      <c r="D270" s="433"/>
      <c r="E270" s="434"/>
      <c r="F270" s="435"/>
      <c r="G270" s="944"/>
      <c r="H270" s="945"/>
      <c r="I270" s="312"/>
    </row>
    <row r="271" spans="1:9" ht="19.5" hidden="1" customHeight="1">
      <c r="A271" s="425">
        <v>6</v>
      </c>
      <c r="B271" s="430" t="s">
        <v>246</v>
      </c>
      <c r="C271" s="432"/>
      <c r="D271" s="436"/>
      <c r="E271" s="437"/>
      <c r="F271" s="438"/>
      <c r="G271" s="946"/>
      <c r="H271" s="947"/>
      <c r="I271" s="312"/>
    </row>
    <row r="272" spans="1:9" ht="32.25" hidden="1" customHeight="1">
      <c r="A272" s="420"/>
      <c r="B272" s="948" t="s">
        <v>247</v>
      </c>
      <c r="C272" s="948"/>
      <c r="D272" s="948"/>
      <c r="E272" s="948"/>
      <c r="F272" s="948"/>
      <c r="G272" s="948"/>
      <c r="H272" s="949"/>
      <c r="I272" s="312"/>
    </row>
    <row r="273" spans="1:9" ht="32.25" hidden="1" customHeight="1">
      <c r="A273" s="390"/>
      <c r="B273" s="446"/>
      <c r="C273" s="446"/>
      <c r="D273" s="446"/>
      <c r="E273" s="446"/>
      <c r="F273" s="446"/>
      <c r="G273" s="446"/>
      <c r="H273" s="446"/>
      <c r="I273" s="312"/>
    </row>
    <row r="274" spans="1:9" ht="32.25" hidden="1" customHeight="1">
      <c r="A274" s="390"/>
      <c r="B274" s="446"/>
      <c r="C274" s="446"/>
      <c r="D274" s="446"/>
      <c r="E274" s="446"/>
      <c r="F274" s="446"/>
      <c r="G274" s="446"/>
      <c r="H274" s="446"/>
      <c r="I274" s="312"/>
    </row>
    <row r="275" spans="1:9" ht="32.25" hidden="1" customHeight="1">
      <c r="A275" s="390"/>
      <c r="B275" s="446"/>
      <c r="C275" s="446"/>
      <c r="D275" s="446"/>
      <c r="E275" s="446"/>
      <c r="F275" s="446"/>
      <c r="G275" s="446"/>
      <c r="H275" s="446"/>
      <c r="I275" s="312"/>
    </row>
    <row r="276" spans="1:9" ht="32.25" hidden="1" customHeight="1">
      <c r="A276" s="390"/>
      <c r="B276" s="446"/>
      <c r="C276" s="446"/>
      <c r="D276" s="446"/>
      <c r="E276" s="446"/>
      <c r="F276" s="446"/>
      <c r="G276" s="446"/>
      <c r="H276" s="446"/>
      <c r="I276" s="312"/>
    </row>
    <row r="277" spans="1:9" ht="20.25" hidden="1" customHeight="1">
      <c r="A277" s="423" t="s">
        <v>88</v>
      </c>
      <c r="B277" s="914" t="s">
        <v>227</v>
      </c>
      <c r="C277" s="915"/>
      <c r="D277" s="915"/>
      <c r="E277" s="915"/>
      <c r="F277" s="915"/>
      <c r="G277" s="915"/>
      <c r="H277" s="915"/>
      <c r="I277" s="312"/>
    </row>
    <row r="278" spans="1:9" ht="19.5" hidden="1" customHeight="1">
      <c r="A278" s="423"/>
      <c r="B278" s="447"/>
      <c r="C278" s="443"/>
      <c r="D278" s="444"/>
      <c r="E278" s="859" t="s">
        <v>237</v>
      </c>
      <c r="F278" s="860" t="s">
        <v>238</v>
      </c>
      <c r="G278" s="859" t="s">
        <v>222</v>
      </c>
      <c r="H278" s="860"/>
      <c r="I278" s="312"/>
    </row>
    <row r="279" spans="1:9" ht="47.25" hidden="1" customHeight="1">
      <c r="A279" s="423"/>
      <c r="B279" s="447"/>
      <c r="C279" s="443"/>
      <c r="D279" s="389" t="s">
        <v>248</v>
      </c>
      <c r="E279" s="939"/>
      <c r="F279" s="940"/>
      <c r="G279" s="939"/>
      <c r="H279" s="940"/>
      <c r="I279" s="312"/>
    </row>
    <row r="280" spans="1:9" ht="17.25" hidden="1" customHeight="1">
      <c r="A280" s="425" t="s">
        <v>223</v>
      </c>
      <c r="B280" s="870" t="s">
        <v>224</v>
      </c>
      <c r="C280" s="929"/>
      <c r="D280" s="448"/>
      <c r="E280" s="941"/>
      <c r="F280" s="942"/>
      <c r="G280" s="950"/>
      <c r="H280" s="951"/>
      <c r="I280" s="312"/>
    </row>
    <row r="281" spans="1:9" ht="17.25" hidden="1" customHeight="1">
      <c r="A281" s="425"/>
      <c r="B281" s="926" t="s">
        <v>240</v>
      </c>
      <c r="C281" s="926"/>
      <c r="D281" s="870"/>
      <c r="E281" s="427" t="s">
        <v>27</v>
      </c>
      <c r="F281" s="428"/>
      <c r="G281" s="428"/>
      <c r="H281" s="429"/>
      <c r="I281" s="312"/>
    </row>
    <row r="282" spans="1:9" ht="15.75" hidden="1" customHeight="1">
      <c r="A282" s="425">
        <v>1</v>
      </c>
      <c r="B282" s="952" t="s">
        <v>241</v>
      </c>
      <c r="C282" s="953"/>
      <c r="D282" s="451"/>
      <c r="E282" s="452"/>
      <c r="F282" s="453"/>
      <c r="G282" s="954"/>
      <c r="H282" s="955"/>
      <c r="I282" s="312"/>
    </row>
    <row r="283" spans="1:9" ht="15.75" hidden="1" customHeight="1">
      <c r="A283" s="425">
        <v>2</v>
      </c>
      <c r="B283" s="952" t="s">
        <v>242</v>
      </c>
      <c r="C283" s="953"/>
      <c r="D283" s="454"/>
      <c r="E283" s="434"/>
      <c r="F283" s="435"/>
      <c r="G283" s="956"/>
      <c r="H283" s="957"/>
    </row>
    <row r="284" spans="1:9" ht="15.75" hidden="1" customHeight="1">
      <c r="A284" s="425">
        <v>3</v>
      </c>
      <c r="B284" s="449" t="s">
        <v>243</v>
      </c>
      <c r="C284" s="450"/>
      <c r="D284" s="454"/>
      <c r="E284" s="434"/>
      <c r="F284" s="435"/>
      <c r="G284" s="956"/>
      <c r="H284" s="957"/>
      <c r="I284" s="312"/>
    </row>
    <row r="285" spans="1:9" ht="16.5" hidden="1" customHeight="1">
      <c r="A285" s="425">
        <v>4</v>
      </c>
      <c r="B285" s="449" t="s">
        <v>244</v>
      </c>
      <c r="C285" s="450"/>
      <c r="D285" s="454"/>
      <c r="E285" s="434"/>
      <c r="F285" s="435"/>
      <c r="G285" s="956"/>
      <c r="H285" s="957"/>
      <c r="I285" s="312"/>
    </row>
    <row r="286" spans="1:9" ht="15.75" hidden="1" customHeight="1">
      <c r="A286" s="425">
        <v>5</v>
      </c>
      <c r="B286" s="449" t="s">
        <v>245</v>
      </c>
      <c r="C286" s="450"/>
      <c r="D286" s="454"/>
      <c r="E286" s="434"/>
      <c r="F286" s="435"/>
      <c r="G286" s="956"/>
      <c r="H286" s="957"/>
      <c r="I286" s="312"/>
    </row>
    <row r="287" spans="1:9" hidden="1">
      <c r="A287" s="425">
        <v>6</v>
      </c>
      <c r="B287" s="449" t="s">
        <v>246</v>
      </c>
      <c r="C287" s="450"/>
      <c r="D287" s="455"/>
      <c r="E287" s="437"/>
      <c r="F287" s="438"/>
      <c r="G287" s="958"/>
      <c r="H287" s="959"/>
      <c r="I287" s="312"/>
    </row>
    <row r="288" spans="1:9" ht="49.5" hidden="1" customHeight="1">
      <c r="A288" s="425"/>
      <c r="B288" s="960" t="s">
        <v>247</v>
      </c>
      <c r="C288" s="948"/>
      <c r="D288" s="948"/>
      <c r="E288" s="948"/>
      <c r="F288" s="948"/>
      <c r="G288" s="948"/>
      <c r="H288" s="949"/>
      <c r="I288" s="312"/>
    </row>
    <row r="289" spans="1:9" ht="16.5" hidden="1" customHeight="1">
      <c r="A289" s="456"/>
      <c r="B289" s="310"/>
      <c r="C289" s="310"/>
      <c r="D289" s="417"/>
      <c r="E289" s="417"/>
      <c r="F289" s="417"/>
      <c r="G289" s="417"/>
      <c r="H289" s="417"/>
      <c r="I289" s="312"/>
    </row>
    <row r="290" spans="1:9" ht="16.5" hidden="1" customHeight="1">
      <c r="A290" s="423" t="s">
        <v>230</v>
      </c>
      <c r="B290" s="931" t="s">
        <v>231</v>
      </c>
      <c r="C290" s="961"/>
      <c r="D290" s="441"/>
      <c r="E290" s="962"/>
      <c r="F290" s="963"/>
      <c r="G290" s="964"/>
      <c r="H290" s="965"/>
      <c r="I290" s="312"/>
    </row>
    <row r="291" spans="1:9" ht="28.5" hidden="1" customHeight="1">
      <c r="A291" s="423"/>
      <c r="B291" s="915"/>
      <c r="C291" s="931"/>
      <c r="D291" s="442"/>
      <c r="E291" s="966" t="s">
        <v>249</v>
      </c>
      <c r="F291" s="967"/>
      <c r="G291" s="968" t="s">
        <v>237</v>
      </c>
      <c r="H291" s="969"/>
      <c r="I291" s="312"/>
    </row>
    <row r="292" spans="1:9" ht="56.25" hidden="1" customHeight="1">
      <c r="A292" s="425"/>
      <c r="B292" s="932" t="s">
        <v>233</v>
      </c>
      <c r="C292" s="933"/>
      <c r="D292" s="431"/>
      <c r="E292" s="970"/>
      <c r="F292" s="971"/>
      <c r="G292" s="972"/>
      <c r="H292" s="972"/>
    </row>
    <row r="293" spans="1:9" ht="15.75" hidden="1" customHeight="1">
      <c r="A293" s="425"/>
      <c r="B293" s="872" t="s">
        <v>234</v>
      </c>
      <c r="C293" s="930"/>
      <c r="D293" s="440"/>
      <c r="E293" s="925"/>
      <c r="F293" s="934"/>
      <c r="G293" s="935"/>
      <c r="H293" s="936"/>
      <c r="I293" s="312"/>
    </row>
    <row r="294" spans="1:9" ht="66.75" hidden="1" customHeight="1">
      <c r="A294" s="425"/>
      <c r="B294" s="932" t="s">
        <v>235</v>
      </c>
      <c r="C294" s="933"/>
      <c r="D294" s="431"/>
      <c r="E294" s="970"/>
      <c r="F294" s="971"/>
      <c r="G294" s="972"/>
      <c r="H294" s="972"/>
      <c r="I294" s="312"/>
    </row>
    <row r="295" spans="1:9" ht="20.25" hidden="1" customHeight="1">
      <c r="A295" s="425"/>
      <c r="B295" s="457"/>
      <c r="C295" s="457"/>
      <c r="D295" s="458"/>
      <c r="E295" s="458"/>
      <c r="F295" s="458"/>
      <c r="G295" s="458"/>
      <c r="H295" s="458"/>
      <c r="I295" s="312"/>
    </row>
    <row r="296" spans="1:9" ht="32.25" hidden="1" customHeight="1">
      <c r="A296" s="390"/>
      <c r="B296" s="915" t="e">
        <f>IF(AND(#REF!=2,M198="2 or more"),"Name of Other Partner-2 of JV", "")</f>
        <v>#REF!</v>
      </c>
      <c r="C296" s="915"/>
      <c r="D296" s="915"/>
      <c r="E296" s="914" t="e">
        <f>'[11]Name of Bidder'!C23</f>
        <v>#REF!</v>
      </c>
      <c r="F296" s="915"/>
      <c r="G296" s="915"/>
      <c r="H296" s="931"/>
      <c r="I296" s="312"/>
    </row>
    <row r="297" spans="1:9" ht="29.25" hidden="1" customHeight="1">
      <c r="A297" s="390" t="s">
        <v>219</v>
      </c>
      <c r="B297" s="914" t="s">
        <v>220</v>
      </c>
      <c r="C297" s="915"/>
      <c r="D297" s="915"/>
      <c r="E297" s="915"/>
      <c r="F297" s="915"/>
      <c r="G297" s="915"/>
      <c r="H297" s="915"/>
      <c r="I297" s="312"/>
    </row>
    <row r="298" spans="1:9" ht="19.5" hidden="1" customHeight="1">
      <c r="A298" s="423"/>
      <c r="B298" s="439"/>
      <c r="C298" s="443"/>
      <c r="D298" s="444"/>
      <c r="E298" s="859" t="s">
        <v>237</v>
      </c>
      <c r="F298" s="860" t="s">
        <v>238</v>
      </c>
      <c r="G298" s="859" t="s">
        <v>222</v>
      </c>
      <c r="H298" s="860"/>
      <c r="I298" s="312"/>
    </row>
    <row r="299" spans="1:9" ht="47.25" hidden="1" customHeight="1">
      <c r="A299" s="423"/>
      <c r="B299" s="439"/>
      <c r="C299" s="443"/>
      <c r="D299" s="389" t="s">
        <v>239</v>
      </c>
      <c r="E299" s="939"/>
      <c r="F299" s="940"/>
      <c r="G299" s="939"/>
      <c r="H299" s="940"/>
      <c r="I299" s="312"/>
    </row>
    <row r="300" spans="1:9" ht="17.25" hidden="1" customHeight="1">
      <c r="A300" s="425" t="s">
        <v>223</v>
      </c>
      <c r="B300" s="925" t="s">
        <v>224</v>
      </c>
      <c r="C300" s="934"/>
      <c r="D300" s="445"/>
      <c r="E300" s="941"/>
      <c r="F300" s="942"/>
      <c r="G300" s="941"/>
      <c r="H300" s="942"/>
      <c r="I300" s="312"/>
    </row>
    <row r="301" spans="1:9" ht="17.25" hidden="1" customHeight="1">
      <c r="A301" s="425"/>
      <c r="B301" s="925" t="s">
        <v>240</v>
      </c>
      <c r="C301" s="926"/>
      <c r="D301" s="934"/>
      <c r="E301" s="427" t="s">
        <v>27</v>
      </c>
      <c r="F301" s="428"/>
      <c r="G301" s="428"/>
      <c r="H301" s="429"/>
      <c r="I301" s="312"/>
    </row>
    <row r="302" spans="1:9" ht="15.75" hidden="1" customHeight="1">
      <c r="A302" s="425">
        <v>1</v>
      </c>
      <c r="B302" s="952" t="s">
        <v>241</v>
      </c>
      <c r="C302" s="953"/>
      <c r="D302" s="459"/>
      <c r="E302" s="452"/>
      <c r="F302" s="453"/>
      <c r="G302" s="973"/>
      <c r="H302" s="974"/>
      <c r="I302" s="312"/>
    </row>
    <row r="303" spans="1:9" ht="15.75" hidden="1" customHeight="1">
      <c r="A303" s="425">
        <v>2</v>
      </c>
      <c r="B303" s="952" t="s">
        <v>242</v>
      </c>
      <c r="C303" s="953"/>
      <c r="D303" s="433"/>
      <c r="E303" s="434"/>
      <c r="F303" s="435"/>
      <c r="G303" s="944"/>
      <c r="H303" s="945"/>
    </row>
    <row r="304" spans="1:9" ht="15.75" hidden="1" customHeight="1">
      <c r="A304" s="425">
        <v>3</v>
      </c>
      <c r="B304" s="449" t="s">
        <v>243</v>
      </c>
      <c r="C304" s="450"/>
      <c r="D304" s="433"/>
      <c r="E304" s="434"/>
      <c r="F304" s="435"/>
      <c r="G304" s="944"/>
      <c r="H304" s="945"/>
      <c r="I304" s="312"/>
    </row>
    <row r="305" spans="1:9" ht="16.5" hidden="1" customHeight="1">
      <c r="A305" s="425">
        <v>4</v>
      </c>
      <c r="B305" s="449" t="s">
        <v>244</v>
      </c>
      <c r="C305" s="450"/>
      <c r="D305" s="433"/>
      <c r="E305" s="434"/>
      <c r="F305" s="435"/>
      <c r="G305" s="944"/>
      <c r="H305" s="945"/>
      <c r="I305" s="312"/>
    </row>
    <row r="306" spans="1:9" ht="15.75" hidden="1" customHeight="1">
      <c r="A306" s="425">
        <v>5</v>
      </c>
      <c r="B306" s="449" t="s">
        <v>245</v>
      </c>
      <c r="C306" s="450"/>
      <c r="D306" s="433"/>
      <c r="E306" s="434"/>
      <c r="F306" s="435"/>
      <c r="G306" s="944"/>
      <c r="H306" s="945"/>
      <c r="I306" s="312"/>
    </row>
    <row r="307" spans="1:9" hidden="1">
      <c r="A307" s="425">
        <v>6</v>
      </c>
      <c r="B307" s="449" t="s">
        <v>246</v>
      </c>
      <c r="C307" s="450"/>
      <c r="D307" s="436"/>
      <c r="E307" s="437"/>
      <c r="F307" s="438"/>
      <c r="G307" s="946"/>
      <c r="H307" s="947"/>
      <c r="I307" s="312"/>
    </row>
    <row r="308" spans="1:9" ht="32.25" hidden="1" customHeight="1">
      <c r="A308" s="420"/>
      <c r="B308" s="948" t="s">
        <v>247</v>
      </c>
      <c r="C308" s="948"/>
      <c r="D308" s="948"/>
      <c r="E308" s="948"/>
      <c r="F308" s="948"/>
      <c r="G308" s="948"/>
      <c r="H308" s="949"/>
      <c r="I308" s="312"/>
    </row>
    <row r="309" spans="1:9" ht="32.25" hidden="1" customHeight="1">
      <c r="A309" s="390"/>
      <c r="B309" s="446"/>
      <c r="C309" s="446"/>
      <c r="D309" s="446"/>
      <c r="E309" s="446"/>
      <c r="F309" s="446"/>
      <c r="G309" s="446"/>
      <c r="H309" s="446"/>
      <c r="I309" s="312"/>
    </row>
    <row r="310" spans="1:9" ht="20.25" hidden="1" customHeight="1">
      <c r="A310" s="423" t="s">
        <v>88</v>
      </c>
      <c r="B310" s="914" t="s">
        <v>227</v>
      </c>
      <c r="C310" s="915"/>
      <c r="D310" s="915"/>
      <c r="E310" s="915"/>
      <c r="F310" s="915"/>
      <c r="G310" s="915"/>
      <c r="H310" s="915"/>
      <c r="I310" s="312"/>
    </row>
    <row r="311" spans="1:9" ht="19.5" hidden="1" customHeight="1">
      <c r="A311" s="423"/>
      <c r="B311" s="447"/>
      <c r="C311" s="443"/>
      <c r="D311" s="444"/>
      <c r="E311" s="859" t="s">
        <v>237</v>
      </c>
      <c r="F311" s="860" t="s">
        <v>238</v>
      </c>
      <c r="G311" s="859" t="s">
        <v>222</v>
      </c>
      <c r="H311" s="860"/>
      <c r="I311" s="312"/>
    </row>
    <row r="312" spans="1:9" ht="47.25" hidden="1" customHeight="1">
      <c r="A312" s="423"/>
      <c r="B312" s="447"/>
      <c r="C312" s="443"/>
      <c r="D312" s="389" t="s">
        <v>248</v>
      </c>
      <c r="E312" s="939"/>
      <c r="F312" s="940"/>
      <c r="G312" s="939"/>
      <c r="H312" s="940"/>
      <c r="I312" s="312"/>
    </row>
    <row r="313" spans="1:9" ht="17.25" hidden="1" customHeight="1">
      <c r="A313" s="425" t="s">
        <v>223</v>
      </c>
      <c r="B313" s="870" t="s">
        <v>224</v>
      </c>
      <c r="C313" s="929"/>
      <c r="D313" s="448"/>
      <c r="E313" s="941"/>
      <c r="F313" s="942"/>
      <c r="G313" s="950"/>
      <c r="H313" s="951"/>
      <c r="I313" s="312"/>
    </row>
    <row r="314" spans="1:9" ht="17.25" hidden="1" customHeight="1">
      <c r="A314" s="425"/>
      <c r="B314" s="926" t="s">
        <v>240</v>
      </c>
      <c r="C314" s="926"/>
      <c r="D314" s="870"/>
      <c r="E314" s="427" t="s">
        <v>27</v>
      </c>
      <c r="F314" s="428"/>
      <c r="G314" s="428"/>
      <c r="H314" s="429"/>
      <c r="I314" s="312"/>
    </row>
    <row r="315" spans="1:9" ht="15.75" hidden="1" customHeight="1">
      <c r="A315" s="425">
        <v>1</v>
      </c>
      <c r="B315" s="952" t="s">
        <v>241</v>
      </c>
      <c r="C315" s="953"/>
      <c r="D315" s="451"/>
      <c r="E315" s="452"/>
      <c r="F315" s="453"/>
      <c r="G315" s="954"/>
      <c r="H315" s="955"/>
      <c r="I315" s="312"/>
    </row>
    <row r="316" spans="1:9" ht="15.75" hidden="1" customHeight="1">
      <c r="A316" s="425">
        <v>2</v>
      </c>
      <c r="B316" s="952" t="s">
        <v>242</v>
      </c>
      <c r="C316" s="953"/>
      <c r="D316" s="454"/>
      <c r="E316" s="434"/>
      <c r="F316" s="435"/>
      <c r="G316" s="956"/>
      <c r="H316" s="957"/>
    </row>
    <row r="317" spans="1:9" ht="15.75" hidden="1" customHeight="1">
      <c r="A317" s="425">
        <v>3</v>
      </c>
      <c r="B317" s="449" t="s">
        <v>243</v>
      </c>
      <c r="C317" s="450"/>
      <c r="D317" s="454"/>
      <c r="E317" s="434"/>
      <c r="F317" s="435"/>
      <c r="G317" s="956"/>
      <c r="H317" s="957"/>
      <c r="I317" s="312"/>
    </row>
    <row r="318" spans="1:9" ht="16.5" hidden="1" customHeight="1">
      <c r="A318" s="425">
        <v>4</v>
      </c>
      <c r="B318" s="449" t="s">
        <v>244</v>
      </c>
      <c r="C318" s="450"/>
      <c r="D318" s="454"/>
      <c r="E318" s="434"/>
      <c r="F318" s="435"/>
      <c r="G318" s="956"/>
      <c r="H318" s="957"/>
      <c r="I318" s="312"/>
    </row>
    <row r="319" spans="1:9" ht="15.75" hidden="1" customHeight="1">
      <c r="A319" s="425">
        <v>5</v>
      </c>
      <c r="B319" s="449" t="s">
        <v>245</v>
      </c>
      <c r="C319" s="450"/>
      <c r="D319" s="454"/>
      <c r="E319" s="434"/>
      <c r="F319" s="435"/>
      <c r="G319" s="956"/>
      <c r="H319" s="957"/>
      <c r="I319" s="312"/>
    </row>
    <row r="320" spans="1:9" ht="15.75" hidden="1" customHeight="1">
      <c r="A320" s="425">
        <v>6</v>
      </c>
      <c r="B320" s="449" t="s">
        <v>246</v>
      </c>
      <c r="C320" s="450"/>
      <c r="D320" s="454"/>
      <c r="E320" s="434"/>
      <c r="F320" s="435"/>
      <c r="G320" s="956"/>
      <c r="H320" s="957"/>
      <c r="I320" s="312"/>
    </row>
    <row r="321" spans="1:9" ht="32.25" hidden="1" customHeight="1">
      <c r="A321" s="425"/>
      <c r="B321" s="975" t="s">
        <v>229</v>
      </c>
      <c r="C321" s="975"/>
      <c r="D321" s="455"/>
      <c r="E321" s="437"/>
      <c r="F321" s="438"/>
      <c r="G321" s="958"/>
      <c r="H321" s="959"/>
      <c r="I321" s="312"/>
    </row>
    <row r="322" spans="1:9" ht="32.25" hidden="1" customHeight="1">
      <c r="A322" s="420"/>
      <c r="B322" s="976" t="s">
        <v>247</v>
      </c>
      <c r="C322" s="976"/>
      <c r="D322" s="976"/>
      <c r="E322" s="976"/>
      <c r="F322" s="976"/>
      <c r="G322" s="976"/>
      <c r="H322" s="977"/>
      <c r="I322" s="312"/>
    </row>
    <row r="323" spans="1:9" ht="16.5" hidden="1" customHeight="1">
      <c r="A323" s="420"/>
      <c r="B323" s="310"/>
      <c r="C323" s="310"/>
      <c r="D323" s="417"/>
      <c r="E323" s="417"/>
      <c r="F323" s="417"/>
      <c r="G323" s="417"/>
      <c r="H323" s="417"/>
      <c r="I323" s="312"/>
    </row>
    <row r="324" spans="1:9" ht="16.5" hidden="1" customHeight="1">
      <c r="A324" s="423" t="s">
        <v>230</v>
      </c>
      <c r="B324" s="961" t="s">
        <v>231</v>
      </c>
      <c r="C324" s="961"/>
      <c r="D324" s="441"/>
      <c r="E324" s="962"/>
      <c r="F324" s="963"/>
      <c r="G324" s="964"/>
      <c r="H324" s="965"/>
      <c r="I324" s="312"/>
    </row>
    <row r="325" spans="1:9" ht="28.5" hidden="1" customHeight="1">
      <c r="A325" s="423"/>
      <c r="B325" s="914"/>
      <c r="C325" s="931"/>
      <c r="D325" s="442"/>
      <c r="E325" s="966" t="s">
        <v>249</v>
      </c>
      <c r="F325" s="967"/>
      <c r="G325" s="968" t="s">
        <v>237</v>
      </c>
      <c r="H325" s="969"/>
      <c r="I325" s="312"/>
    </row>
    <row r="326" spans="1:9" ht="56.25" hidden="1" customHeight="1">
      <c r="A326" s="425"/>
      <c r="B326" s="933" t="s">
        <v>233</v>
      </c>
      <c r="C326" s="933"/>
      <c r="D326" s="431"/>
      <c r="E326" s="970"/>
      <c r="F326" s="971"/>
      <c r="G326" s="972"/>
      <c r="H326" s="972"/>
    </row>
    <row r="327" spans="1:9" ht="15.75" hidden="1" customHeight="1">
      <c r="A327" s="425"/>
      <c r="B327" s="930" t="s">
        <v>234</v>
      </c>
      <c r="C327" s="930"/>
      <c r="D327" s="440"/>
      <c r="E327" s="925"/>
      <c r="F327" s="934"/>
      <c r="G327" s="935"/>
      <c r="H327" s="936"/>
      <c r="I327" s="312"/>
    </row>
    <row r="328" spans="1:9" ht="49.5" hidden="1" customHeight="1">
      <c r="A328" s="425"/>
      <c r="B328" s="933" t="s">
        <v>235</v>
      </c>
      <c r="C328" s="933"/>
      <c r="D328" s="431"/>
      <c r="E328" s="970"/>
      <c r="F328" s="971"/>
      <c r="G328" s="972"/>
      <c r="H328" s="972"/>
      <c r="I328" s="312"/>
    </row>
    <row r="329" spans="1:9" ht="22.5" hidden="1" customHeight="1">
      <c r="A329" s="420"/>
      <c r="B329" s="457"/>
      <c r="C329" s="457"/>
      <c r="D329" s="458"/>
      <c r="E329" s="458"/>
      <c r="F329" s="458"/>
      <c r="G329" s="458"/>
      <c r="H329" s="458"/>
      <c r="I329" s="312"/>
    </row>
    <row r="330" spans="1:9" ht="17.25" hidden="1" customHeight="1">
      <c r="A330" s="460" t="s">
        <v>250</v>
      </c>
      <c r="B330" s="978" t="s">
        <v>251</v>
      </c>
      <c r="C330" s="978"/>
      <c r="D330" s="978"/>
      <c r="E330" s="978"/>
      <c r="F330" s="978"/>
      <c r="G330" s="978"/>
      <c r="H330" s="978"/>
      <c r="I330" s="312"/>
    </row>
    <row r="331" spans="1:9" ht="12" hidden="1" customHeight="1">
      <c r="A331" s="312"/>
      <c r="B331" s="376"/>
      <c r="C331" s="376"/>
      <c r="D331" s="376"/>
      <c r="E331" s="376"/>
      <c r="F331" s="376"/>
      <c r="G331" s="376"/>
      <c r="H331" s="312"/>
      <c r="I331" s="312"/>
    </row>
    <row r="332" spans="1:9" ht="75" hidden="1" customHeight="1">
      <c r="A332" s="461"/>
      <c r="B332" s="979" t="s">
        <v>252</v>
      </c>
      <c r="C332" s="979"/>
      <c r="D332" s="979"/>
      <c r="E332" s="979"/>
      <c r="F332" s="979"/>
      <c r="G332" s="979"/>
      <c r="H332" s="979"/>
      <c r="I332" s="312"/>
    </row>
    <row r="333" spans="1:9" ht="185.25" hidden="1" customHeight="1">
      <c r="A333" s="420"/>
      <c r="B333" s="980" t="s">
        <v>253</v>
      </c>
      <c r="C333" s="980"/>
      <c r="D333" s="980"/>
      <c r="E333" s="980"/>
      <c r="F333" s="980"/>
      <c r="G333" s="980"/>
      <c r="H333" s="980"/>
    </row>
    <row r="334" spans="1:9" ht="40.15" hidden="1" customHeight="1">
      <c r="A334" s="420"/>
      <c r="B334" s="979"/>
      <c r="C334" s="979"/>
      <c r="D334" s="979"/>
      <c r="E334" s="979"/>
      <c r="F334" s="979"/>
      <c r="G334" s="979"/>
      <c r="H334" s="979"/>
      <c r="I334" s="312"/>
    </row>
    <row r="335" spans="1:9" ht="9" hidden="1" customHeight="1">
      <c r="A335" s="312"/>
      <c r="B335" s="312"/>
      <c r="C335" s="312"/>
      <c r="D335" s="312"/>
      <c r="E335" s="312"/>
      <c r="F335" s="312"/>
      <c r="G335" s="312"/>
      <c r="H335" s="312"/>
      <c r="I335" s="312"/>
    </row>
    <row r="336" spans="1:9" ht="33.75" hidden="1" customHeight="1">
      <c r="A336" s="420"/>
      <c r="B336" s="979"/>
      <c r="C336" s="979"/>
      <c r="D336" s="979"/>
      <c r="E336" s="979"/>
      <c r="F336" s="979"/>
      <c r="G336" s="979"/>
      <c r="H336" s="979"/>
      <c r="I336" s="312"/>
    </row>
    <row r="337" spans="1:9" hidden="1">
      <c r="B337" s="376"/>
      <c r="C337" s="376"/>
      <c r="D337" s="376"/>
      <c r="E337" s="376"/>
      <c r="F337" s="376"/>
      <c r="G337" s="376"/>
    </row>
    <row r="338" spans="1:9" ht="42" hidden="1" customHeight="1">
      <c r="A338" s="419"/>
      <c r="B338" s="979"/>
      <c r="C338" s="979"/>
      <c r="D338" s="979"/>
      <c r="E338" s="979"/>
      <c r="F338" s="979"/>
      <c r="G338" s="979"/>
      <c r="H338" s="979"/>
      <c r="I338" s="312"/>
    </row>
    <row r="339" spans="1:9" hidden="1">
      <c r="A339" s="312"/>
      <c r="B339" s="312"/>
      <c r="C339" s="312"/>
      <c r="D339" s="312"/>
      <c r="E339" s="312"/>
      <c r="F339" s="312"/>
      <c r="G339" s="312"/>
      <c r="H339" s="312"/>
      <c r="I339" s="312"/>
    </row>
    <row r="340" spans="1:9" ht="19.5" hidden="1" customHeight="1">
      <c r="A340" s="419"/>
      <c r="B340" s="979" t="s">
        <v>254</v>
      </c>
      <c r="C340" s="979"/>
      <c r="D340" s="979"/>
      <c r="E340" s="979"/>
      <c r="F340" s="979"/>
      <c r="G340" s="979"/>
      <c r="H340" s="979"/>
      <c r="I340" s="312"/>
    </row>
    <row r="341" spans="1:9" hidden="1">
      <c r="A341" s="312"/>
      <c r="B341" s="376"/>
      <c r="C341" s="376"/>
      <c r="D341" s="376"/>
      <c r="E341" s="376"/>
      <c r="F341" s="376"/>
      <c r="G341" s="376"/>
      <c r="H341" s="312"/>
      <c r="I341" s="312"/>
    </row>
    <row r="342" spans="1:9" ht="40.15" hidden="1" customHeight="1">
      <c r="A342" s="419" t="s">
        <v>255</v>
      </c>
      <c r="B342" s="980" t="s">
        <v>256</v>
      </c>
      <c r="C342" s="980"/>
      <c r="D342" s="980"/>
      <c r="E342" s="980"/>
      <c r="F342" s="980"/>
      <c r="G342" s="980"/>
      <c r="H342" s="980"/>
      <c r="I342" s="312"/>
    </row>
    <row r="343" spans="1:9" hidden="1">
      <c r="A343" s="312"/>
      <c r="B343" s="376"/>
      <c r="C343" s="376"/>
      <c r="D343" s="376"/>
      <c r="E343" s="376"/>
      <c r="F343" s="376"/>
      <c r="G343" s="376"/>
      <c r="H343" s="312"/>
      <c r="I343" s="312"/>
    </row>
    <row r="344" spans="1:9" ht="90" hidden="1" customHeight="1">
      <c r="A344" s="419" t="s">
        <v>257</v>
      </c>
      <c r="B344" s="980" t="s">
        <v>258</v>
      </c>
      <c r="C344" s="980"/>
      <c r="D344" s="980"/>
      <c r="E344" s="980"/>
      <c r="F344" s="980"/>
      <c r="G344" s="980"/>
      <c r="H344" s="980"/>
    </row>
    <row r="345" spans="1:9" hidden="1">
      <c r="A345" s="312"/>
      <c r="B345" s="312"/>
      <c r="C345" s="312"/>
      <c r="D345" s="312"/>
      <c r="E345" s="312"/>
      <c r="F345" s="312"/>
      <c r="G345" s="312"/>
      <c r="H345" s="312"/>
      <c r="I345" s="312"/>
    </row>
    <row r="346" spans="1:9" ht="48" hidden="1" customHeight="1">
      <c r="A346" s="419" t="s">
        <v>259</v>
      </c>
      <c r="B346" s="979" t="s">
        <v>260</v>
      </c>
      <c r="C346" s="979"/>
      <c r="D346" s="979"/>
      <c r="E346" s="979"/>
      <c r="F346" s="979"/>
      <c r="G346" s="979"/>
      <c r="H346" s="979"/>
      <c r="I346" s="312"/>
    </row>
    <row r="347" spans="1:9" ht="17.25" hidden="1" customHeight="1">
      <c r="A347" s="312"/>
      <c r="B347" s="312"/>
      <c r="C347" s="312"/>
      <c r="D347" s="311"/>
      <c r="E347" s="312"/>
      <c r="F347" s="312"/>
      <c r="G347" s="312"/>
      <c r="H347" s="312"/>
      <c r="I347" s="312"/>
    </row>
    <row r="348" spans="1:9" ht="21" hidden="1" customHeight="1">
      <c r="A348" s="419" t="s">
        <v>261</v>
      </c>
      <c r="B348" s="979" t="s">
        <v>262</v>
      </c>
      <c r="C348" s="979"/>
      <c r="D348" s="979"/>
      <c r="E348" s="979"/>
      <c r="F348" s="979"/>
      <c r="G348" s="979"/>
      <c r="H348" s="979"/>
      <c r="I348" s="312"/>
    </row>
    <row r="349" spans="1:9" ht="29.25" hidden="1" customHeight="1">
      <c r="A349" s="419"/>
      <c r="B349" s="981" t="s">
        <v>263</v>
      </c>
      <c r="C349" s="981"/>
      <c r="D349" s="981"/>
      <c r="E349" s="981"/>
      <c r="F349" s="981"/>
      <c r="G349" s="981"/>
      <c r="H349" s="981"/>
      <c r="I349" s="312"/>
    </row>
    <row r="350" spans="1:9" ht="17.25" hidden="1" customHeight="1">
      <c r="A350" s="419"/>
      <c r="B350" s="462"/>
      <c r="C350" s="462"/>
      <c r="D350" s="462"/>
      <c r="E350" s="462"/>
      <c r="F350" s="462"/>
      <c r="G350" s="462"/>
      <c r="H350" s="462"/>
    </row>
    <row r="351" spans="1:9" ht="72" hidden="1" customHeight="1">
      <c r="A351" s="420">
        <v>4.0999999999999996</v>
      </c>
      <c r="B351" s="852" t="s">
        <v>264</v>
      </c>
      <c r="C351" s="852"/>
      <c r="D351" s="852"/>
      <c r="E351" s="852"/>
      <c r="F351" s="852"/>
      <c r="G351" s="852"/>
      <c r="H351" s="852"/>
    </row>
    <row r="352" spans="1:9" ht="16.5" hidden="1" customHeight="1">
      <c r="A352" s="375" t="s">
        <v>80</v>
      </c>
      <c r="B352" s="982" t="str">
        <f>"For  " &amp;B199</f>
        <v>For  Name of the Bidder</v>
      </c>
      <c r="C352" s="982"/>
      <c r="D352" s="982"/>
      <c r="E352" s="982"/>
      <c r="F352" s="982"/>
      <c r="G352" s="312"/>
      <c r="H352" s="312"/>
      <c r="I352" s="312"/>
    </row>
    <row r="353" spans="1:9" ht="15.75" hidden="1" customHeight="1">
      <c r="A353" s="312"/>
      <c r="B353" s="463" t="s">
        <v>74</v>
      </c>
      <c r="C353" s="983"/>
      <c r="D353" s="984"/>
      <c r="E353" s="984"/>
      <c r="F353" s="984"/>
      <c r="G353" s="984"/>
      <c r="H353" s="985"/>
      <c r="I353" s="312"/>
    </row>
    <row r="354" spans="1:9" ht="15.75" hidden="1" customHeight="1">
      <c r="A354" s="312"/>
      <c r="B354" s="463" t="s">
        <v>75</v>
      </c>
      <c r="C354" s="983"/>
      <c r="D354" s="984"/>
      <c r="E354" s="984"/>
      <c r="F354" s="984"/>
      <c r="G354" s="984"/>
      <c r="H354" s="985"/>
      <c r="I354" s="312"/>
    </row>
    <row r="355" spans="1:9" ht="15.75" hidden="1" customHeight="1">
      <c r="A355" s="312"/>
      <c r="B355" s="463" t="s">
        <v>76</v>
      </c>
      <c r="C355" s="983"/>
      <c r="D355" s="984"/>
      <c r="E355" s="984"/>
      <c r="F355" s="984"/>
      <c r="G355" s="984"/>
      <c r="H355" s="985"/>
      <c r="I355" s="312"/>
    </row>
    <row r="356" spans="1:9" ht="15.75" hidden="1" customHeight="1">
      <c r="A356" s="312"/>
      <c r="B356" s="463" t="s">
        <v>166</v>
      </c>
      <c r="C356" s="983"/>
      <c r="D356" s="984"/>
      <c r="E356" s="984"/>
      <c r="F356" s="984"/>
      <c r="G356" s="984"/>
      <c r="H356" s="985"/>
      <c r="I356" s="312"/>
    </row>
    <row r="357" spans="1:9" ht="15.75" hidden="1" customHeight="1">
      <c r="A357" s="312"/>
      <c r="B357" s="463" t="s">
        <v>167</v>
      </c>
      <c r="C357" s="983"/>
      <c r="D357" s="984"/>
      <c r="E357" s="984"/>
      <c r="F357" s="984"/>
      <c r="G357" s="984"/>
      <c r="H357" s="985"/>
      <c r="I357" s="312"/>
    </row>
    <row r="358" spans="1:9" ht="15.75" hidden="1" customHeight="1">
      <c r="A358" s="312"/>
      <c r="B358" s="463" t="s">
        <v>169</v>
      </c>
      <c r="C358" s="983"/>
      <c r="D358" s="984"/>
      <c r="E358" s="984"/>
      <c r="F358" s="984"/>
      <c r="G358" s="984"/>
      <c r="H358" s="985"/>
      <c r="I358" s="312"/>
    </row>
    <row r="359" spans="1:9" ht="15.75" hidden="1" customHeight="1">
      <c r="A359" s="312"/>
      <c r="B359" s="463" t="s">
        <v>171</v>
      </c>
      <c r="C359" s="983"/>
      <c r="D359" s="984"/>
      <c r="E359" s="984"/>
      <c r="F359" s="984"/>
      <c r="G359" s="984"/>
      <c r="H359" s="985"/>
      <c r="I359" s="312"/>
    </row>
    <row r="360" spans="1:9" ht="15.75" hidden="1" customHeight="1">
      <c r="A360" s="312"/>
      <c r="B360" s="463" t="s">
        <v>265</v>
      </c>
      <c r="C360" s="983"/>
      <c r="D360" s="984"/>
      <c r="E360" s="984"/>
      <c r="F360" s="984"/>
      <c r="G360" s="984"/>
      <c r="H360" s="985"/>
      <c r="I360" s="312"/>
    </row>
    <row r="361" spans="1:9" ht="15.75" hidden="1" customHeight="1">
      <c r="A361" s="312"/>
      <c r="B361" s="463" t="s">
        <v>266</v>
      </c>
      <c r="C361" s="983"/>
      <c r="D361" s="984"/>
      <c r="E361" s="984"/>
      <c r="F361" s="984"/>
      <c r="G361" s="984"/>
      <c r="H361" s="985"/>
      <c r="I361" s="312"/>
    </row>
    <row r="362" spans="1:9" ht="15.75" hidden="1" customHeight="1">
      <c r="A362" s="312"/>
      <c r="B362" s="463" t="s">
        <v>267</v>
      </c>
      <c r="C362" s="983"/>
      <c r="D362" s="984"/>
      <c r="E362" s="984"/>
      <c r="F362" s="984"/>
      <c r="G362" s="984"/>
      <c r="H362" s="985"/>
      <c r="I362" s="312"/>
    </row>
    <row r="363" spans="1:9" hidden="1">
      <c r="A363" s="312"/>
      <c r="B363" s="312"/>
      <c r="C363" s="312"/>
      <c r="D363" s="312"/>
      <c r="E363" s="312"/>
      <c r="F363" s="312"/>
      <c r="G363" s="312"/>
      <c r="H363" s="312"/>
      <c r="I363" s="312"/>
    </row>
    <row r="364" spans="1:9" ht="16.5" hidden="1" customHeight="1">
      <c r="A364" s="375" t="s">
        <v>88</v>
      </c>
      <c r="B364" s="982" t="e">
        <f>"For  " &amp;B260</f>
        <v>#REF!</v>
      </c>
      <c r="C364" s="982"/>
      <c r="D364" s="982"/>
      <c r="E364" s="982"/>
      <c r="F364" s="982"/>
      <c r="G364" s="312"/>
      <c r="H364" s="312"/>
      <c r="I364" s="312"/>
    </row>
    <row r="365" spans="1:9" ht="15.75" hidden="1" customHeight="1">
      <c r="A365" s="312"/>
      <c r="B365" s="463" t="s">
        <v>74</v>
      </c>
      <c r="C365" s="983"/>
      <c r="D365" s="984"/>
      <c r="E365" s="984"/>
      <c r="F365" s="984"/>
      <c r="G365" s="984"/>
      <c r="H365" s="985"/>
      <c r="I365" s="312"/>
    </row>
    <row r="366" spans="1:9" ht="15.75" hidden="1" customHeight="1">
      <c r="A366" s="312"/>
      <c r="B366" s="463" t="s">
        <v>75</v>
      </c>
      <c r="C366" s="983"/>
      <c r="D366" s="984"/>
      <c r="E366" s="984"/>
      <c r="F366" s="984"/>
      <c r="G366" s="984"/>
      <c r="H366" s="985"/>
      <c r="I366" s="312"/>
    </row>
    <row r="367" spans="1:9" ht="15.75" hidden="1" customHeight="1">
      <c r="A367" s="312"/>
      <c r="B367" s="463" t="s">
        <v>76</v>
      </c>
      <c r="C367" s="983"/>
      <c r="D367" s="984"/>
      <c r="E367" s="984"/>
      <c r="F367" s="984"/>
      <c r="G367" s="984"/>
      <c r="H367" s="985"/>
      <c r="I367" s="312"/>
    </row>
    <row r="368" spans="1:9" ht="15.75" hidden="1" customHeight="1">
      <c r="A368" s="312"/>
      <c r="B368" s="463" t="s">
        <v>166</v>
      </c>
      <c r="C368" s="983"/>
      <c r="D368" s="984"/>
      <c r="E368" s="984"/>
      <c r="F368" s="984"/>
      <c r="G368" s="984"/>
      <c r="H368" s="985"/>
      <c r="I368" s="312"/>
    </row>
    <row r="369" spans="1:9" ht="15.75" hidden="1" customHeight="1">
      <c r="A369" s="312"/>
      <c r="B369" s="463" t="s">
        <v>167</v>
      </c>
      <c r="C369" s="983"/>
      <c r="D369" s="984"/>
      <c r="E369" s="984"/>
      <c r="F369" s="984"/>
      <c r="G369" s="984"/>
      <c r="H369" s="985"/>
      <c r="I369" s="312"/>
    </row>
    <row r="370" spans="1:9" ht="15.75" hidden="1" customHeight="1">
      <c r="A370" s="312"/>
      <c r="B370" s="463" t="s">
        <v>169</v>
      </c>
      <c r="C370" s="983"/>
      <c r="D370" s="984"/>
      <c r="E370" s="984"/>
      <c r="F370" s="984"/>
      <c r="G370" s="984"/>
      <c r="H370" s="985"/>
      <c r="I370" s="312"/>
    </row>
    <row r="371" spans="1:9" ht="15.75" hidden="1" customHeight="1">
      <c r="A371" s="312"/>
      <c r="B371" s="463" t="s">
        <v>171</v>
      </c>
      <c r="C371" s="983"/>
      <c r="D371" s="984"/>
      <c r="E371" s="984"/>
      <c r="F371" s="984"/>
      <c r="G371" s="984"/>
      <c r="H371" s="985"/>
      <c r="I371" s="312"/>
    </row>
    <row r="372" spans="1:9" ht="15.75" hidden="1" customHeight="1">
      <c r="A372" s="312"/>
      <c r="B372" s="463" t="s">
        <v>265</v>
      </c>
      <c r="C372" s="983"/>
      <c r="D372" s="984"/>
      <c r="E372" s="984"/>
      <c r="F372" s="984"/>
      <c r="G372" s="984"/>
      <c r="H372" s="985"/>
      <c r="I372" s="312"/>
    </row>
    <row r="373" spans="1:9" ht="15.75" hidden="1" customHeight="1">
      <c r="A373" s="312"/>
      <c r="B373" s="463" t="s">
        <v>266</v>
      </c>
      <c r="C373" s="983"/>
      <c r="D373" s="984"/>
      <c r="E373" s="984"/>
      <c r="F373" s="984"/>
      <c r="G373" s="984"/>
      <c r="H373" s="985"/>
      <c r="I373" s="312"/>
    </row>
    <row r="374" spans="1:9" ht="15.75" hidden="1" customHeight="1">
      <c r="A374" s="312"/>
      <c r="B374" s="463" t="s">
        <v>267</v>
      </c>
      <c r="C374" s="983"/>
      <c r="D374" s="984"/>
      <c r="E374" s="984"/>
      <c r="F374" s="984"/>
      <c r="G374" s="984"/>
      <c r="H374" s="985"/>
      <c r="I374" s="312"/>
    </row>
    <row r="375" spans="1:9" hidden="1">
      <c r="A375" s="312"/>
      <c r="B375" s="464"/>
      <c r="C375" s="465"/>
      <c r="D375" s="465"/>
      <c r="E375" s="465"/>
      <c r="F375" s="465"/>
      <c r="G375" s="465"/>
      <c r="H375" s="465"/>
      <c r="I375" s="312"/>
    </row>
    <row r="376" spans="1:9" ht="16.5" hidden="1" customHeight="1">
      <c r="A376" s="375" t="s">
        <v>230</v>
      </c>
      <c r="B376" s="982" t="e">
        <f>"For  "&amp;B296</f>
        <v>#REF!</v>
      </c>
      <c r="C376" s="982"/>
      <c r="D376" s="982"/>
      <c r="E376" s="982"/>
      <c r="F376" s="982"/>
      <c r="G376" s="312"/>
      <c r="H376" s="312"/>
      <c r="I376" s="312"/>
    </row>
    <row r="377" spans="1:9" ht="15.75" hidden="1" customHeight="1">
      <c r="A377" s="312"/>
      <c r="B377" s="463" t="s">
        <v>74</v>
      </c>
      <c r="C377" s="983"/>
      <c r="D377" s="984"/>
      <c r="E377" s="984"/>
      <c r="F377" s="984"/>
      <c r="G377" s="984"/>
      <c r="H377" s="985"/>
      <c r="I377" s="312"/>
    </row>
    <row r="378" spans="1:9" ht="15.75" hidden="1" customHeight="1">
      <c r="A378" s="312"/>
      <c r="B378" s="463" t="s">
        <v>75</v>
      </c>
      <c r="C378" s="983"/>
      <c r="D378" s="984"/>
      <c r="E378" s="984"/>
      <c r="F378" s="984"/>
      <c r="G378" s="984"/>
      <c r="H378" s="985"/>
      <c r="I378" s="312"/>
    </row>
    <row r="379" spans="1:9" ht="15.75" hidden="1" customHeight="1">
      <c r="A379" s="312"/>
      <c r="B379" s="463" t="s">
        <v>76</v>
      </c>
      <c r="C379" s="983"/>
      <c r="D379" s="984"/>
      <c r="E379" s="984"/>
      <c r="F379" s="984"/>
      <c r="G379" s="984"/>
      <c r="H379" s="985"/>
      <c r="I379" s="312"/>
    </row>
    <row r="380" spans="1:9" ht="15.75" hidden="1" customHeight="1">
      <c r="A380" s="312"/>
      <c r="B380" s="463" t="s">
        <v>166</v>
      </c>
      <c r="C380" s="983"/>
      <c r="D380" s="984"/>
      <c r="E380" s="984"/>
      <c r="F380" s="984"/>
      <c r="G380" s="984"/>
      <c r="H380" s="985"/>
      <c r="I380" s="312"/>
    </row>
    <row r="381" spans="1:9" ht="15.75" hidden="1" customHeight="1">
      <c r="A381" s="312"/>
      <c r="B381" s="463" t="s">
        <v>167</v>
      </c>
      <c r="C381" s="983"/>
      <c r="D381" s="984"/>
      <c r="E381" s="984"/>
      <c r="F381" s="984"/>
      <c r="G381" s="984"/>
      <c r="H381" s="985"/>
      <c r="I381" s="312"/>
    </row>
    <row r="382" spans="1:9" ht="15.75" hidden="1" customHeight="1">
      <c r="A382" s="312"/>
      <c r="B382" s="463" t="s">
        <v>169</v>
      </c>
      <c r="C382" s="983"/>
      <c r="D382" s="984"/>
      <c r="E382" s="984"/>
      <c r="F382" s="984"/>
      <c r="G382" s="984"/>
      <c r="H382" s="985"/>
      <c r="I382" s="312"/>
    </row>
    <row r="383" spans="1:9" ht="15.75" hidden="1" customHeight="1">
      <c r="A383" s="312"/>
      <c r="B383" s="463" t="s">
        <v>171</v>
      </c>
      <c r="C383" s="983"/>
      <c r="D383" s="984"/>
      <c r="E383" s="984"/>
      <c r="F383" s="984"/>
      <c r="G383" s="984"/>
      <c r="H383" s="985"/>
      <c r="I383" s="312"/>
    </row>
    <row r="384" spans="1:9" ht="15.75" hidden="1" customHeight="1">
      <c r="A384" s="312"/>
      <c r="B384" s="463" t="s">
        <v>265</v>
      </c>
      <c r="C384" s="983"/>
      <c r="D384" s="984"/>
      <c r="E384" s="984"/>
      <c r="F384" s="984"/>
      <c r="G384" s="984"/>
      <c r="H384" s="985"/>
      <c r="I384" s="312"/>
    </row>
    <row r="385" spans="1:12" ht="15.75" hidden="1" customHeight="1">
      <c r="A385" s="312"/>
      <c r="B385" s="463" t="s">
        <v>266</v>
      </c>
      <c r="C385" s="983"/>
      <c r="D385" s="984"/>
      <c r="E385" s="984"/>
      <c r="F385" s="984"/>
      <c r="G385" s="984"/>
      <c r="H385" s="985"/>
      <c r="I385" s="312"/>
    </row>
    <row r="386" spans="1:12" ht="15.75" hidden="1" customHeight="1">
      <c r="A386" s="312"/>
      <c r="B386" s="463" t="s">
        <v>267</v>
      </c>
      <c r="C386" s="983"/>
      <c r="D386" s="984"/>
      <c r="E386" s="984"/>
      <c r="F386" s="984"/>
      <c r="G386" s="984"/>
      <c r="H386" s="985"/>
      <c r="I386" s="312"/>
    </row>
    <row r="387" spans="1:12" ht="27.75" customHeight="1">
      <c r="A387" s="566" t="s">
        <v>268</v>
      </c>
      <c r="B387" s="850" t="s">
        <v>269</v>
      </c>
      <c r="C387" s="850"/>
      <c r="D387" s="850"/>
      <c r="E387" s="850"/>
      <c r="F387" s="850"/>
      <c r="G387" s="850"/>
      <c r="H387" s="850"/>
      <c r="I387" s="312"/>
    </row>
    <row r="388" spans="1:12" ht="42" customHeight="1">
      <c r="A388" s="376">
        <v>6.1</v>
      </c>
      <c r="B388" s="852" t="s">
        <v>270</v>
      </c>
      <c r="C388" s="852"/>
      <c r="D388" s="852"/>
      <c r="E388" s="852"/>
      <c r="F388" s="852"/>
      <c r="G388" s="852"/>
      <c r="H388" s="852"/>
    </row>
    <row r="389" spans="1:12" ht="105.75" customHeight="1">
      <c r="A389" s="312"/>
      <c r="B389" s="420" t="s">
        <v>271</v>
      </c>
      <c r="C389" s="852" t="s">
        <v>272</v>
      </c>
      <c r="D389" s="852"/>
      <c r="E389" s="852"/>
      <c r="F389" s="852"/>
      <c r="G389" s="852"/>
      <c r="H389" s="852"/>
      <c r="I389" s="466"/>
    </row>
    <row r="390" spans="1:12" ht="78" customHeight="1">
      <c r="A390" s="312"/>
      <c r="B390" s="420" t="s">
        <v>273</v>
      </c>
      <c r="C390" s="852" t="s">
        <v>274</v>
      </c>
      <c r="D390" s="852"/>
      <c r="E390" s="852"/>
      <c r="F390" s="852"/>
      <c r="G390" s="852"/>
      <c r="H390" s="852"/>
      <c r="I390" s="312"/>
    </row>
    <row r="391" spans="1:12" ht="9" customHeight="1">
      <c r="A391" s="312"/>
      <c r="B391" s="312"/>
      <c r="C391" s="312"/>
      <c r="D391" s="312"/>
      <c r="E391" s="312"/>
      <c r="F391" s="312"/>
      <c r="G391" s="312"/>
      <c r="H391" s="312"/>
      <c r="I391" s="312"/>
    </row>
    <row r="392" spans="1:12" ht="23.25" customHeight="1">
      <c r="A392" s="376">
        <v>6.2</v>
      </c>
      <c r="B392" s="852" t="s">
        <v>275</v>
      </c>
      <c r="C392" s="852"/>
      <c r="D392" s="852"/>
      <c r="E392" s="852"/>
      <c r="F392" s="852"/>
      <c r="G392" s="852"/>
      <c r="H392" s="852"/>
    </row>
    <row r="393" spans="1:12" ht="10.5" customHeight="1">
      <c r="A393" s="312"/>
      <c r="B393" s="312"/>
      <c r="C393" s="312"/>
      <c r="D393" s="312"/>
      <c r="E393" s="312"/>
      <c r="F393" s="312"/>
      <c r="G393" s="312"/>
      <c r="H393" s="312"/>
      <c r="I393" s="312"/>
    </row>
    <row r="394" spans="1:12" ht="24" customHeight="1">
      <c r="A394" s="261"/>
      <c r="B394" s="852" t="s">
        <v>276</v>
      </c>
      <c r="C394" s="852"/>
      <c r="D394" s="852"/>
      <c r="E394" s="852"/>
      <c r="F394" s="852"/>
      <c r="G394" s="852"/>
      <c r="H394" s="852"/>
      <c r="I394" s="312"/>
    </row>
    <row r="395" spans="1:12" ht="32.25" customHeight="1">
      <c r="A395" s="467"/>
      <c r="B395" s="986"/>
      <c r="C395" s="987"/>
      <c r="D395" s="468" t="s">
        <v>277</v>
      </c>
      <c r="E395" s="988"/>
      <c r="F395" s="989"/>
      <c r="G395" s="989"/>
      <c r="H395" s="989"/>
      <c r="I395" s="312"/>
    </row>
    <row r="396" spans="1:12" ht="50.25" customHeight="1">
      <c r="A396" s="469" t="s">
        <v>80</v>
      </c>
      <c r="B396" s="929" t="s">
        <v>278</v>
      </c>
      <c r="C396" s="929"/>
      <c r="D396" s="289" t="s">
        <v>279</v>
      </c>
      <c r="E396" s="312"/>
      <c r="F396" s="312"/>
      <c r="G396" s="312"/>
      <c r="H396" s="312"/>
      <c r="I396" s="312"/>
    </row>
    <row r="397" spans="1:12" ht="21" customHeight="1">
      <c r="A397" s="470"/>
      <c r="B397" s="990" t="s">
        <v>280</v>
      </c>
      <c r="C397" s="991"/>
      <c r="D397" s="471"/>
      <c r="E397" s="312"/>
      <c r="F397" s="312"/>
      <c r="G397" s="312"/>
      <c r="H397" s="312"/>
      <c r="I397" s="295"/>
      <c r="J397" s="472"/>
      <c r="K397" s="473"/>
    </row>
    <row r="398" spans="1:12" ht="23.25" customHeight="1">
      <c r="A398" s="470"/>
      <c r="B398" s="990" t="s">
        <v>281</v>
      </c>
      <c r="C398" s="991"/>
      <c r="D398" s="471"/>
      <c r="E398" s="312"/>
      <c r="F398" s="312"/>
      <c r="G398" s="312"/>
      <c r="H398" s="312"/>
      <c r="J398" s="474"/>
      <c r="K398" s="475"/>
    </row>
    <row r="399" spans="1:12" ht="21.75" customHeight="1">
      <c r="A399" s="470"/>
      <c r="B399" s="990" t="s">
        <v>282</v>
      </c>
      <c r="C399" s="991"/>
      <c r="D399" s="471"/>
      <c r="E399" s="312"/>
      <c r="F399" s="312"/>
      <c r="G399" s="312"/>
      <c r="H399" s="312"/>
      <c r="I399" s="295"/>
      <c r="J399" s="472"/>
      <c r="K399" s="473"/>
      <c r="L399" s="295"/>
    </row>
    <row r="400" spans="1:12" ht="20.25" customHeight="1">
      <c r="A400" s="470"/>
      <c r="B400" s="990" t="s">
        <v>283</v>
      </c>
      <c r="C400" s="991"/>
      <c r="D400" s="471"/>
      <c r="E400" s="312"/>
      <c r="F400" s="312"/>
      <c r="G400" s="312"/>
      <c r="H400" s="312"/>
      <c r="I400" s="295"/>
      <c r="J400" s="472"/>
      <c r="K400" s="473"/>
      <c r="L400" s="295"/>
    </row>
    <row r="401" spans="1:12" ht="21.75" customHeight="1">
      <c r="A401" s="470"/>
      <c r="B401" s="881" t="s">
        <v>284</v>
      </c>
      <c r="C401" s="883"/>
      <c r="D401" s="471"/>
      <c r="E401" s="312"/>
      <c r="F401" s="312"/>
      <c r="G401" s="312"/>
      <c r="H401" s="312"/>
      <c r="I401" s="295"/>
      <c r="J401" s="472"/>
      <c r="K401" s="473"/>
      <c r="L401" s="295"/>
    </row>
    <row r="402" spans="1:12" ht="16.5" customHeight="1">
      <c r="A402" s="312"/>
      <c r="B402" s="312"/>
      <c r="C402" s="312"/>
      <c r="D402" s="312"/>
      <c r="E402" s="312"/>
      <c r="F402" s="312"/>
      <c r="G402" s="312"/>
      <c r="H402" s="312"/>
      <c r="I402" s="312"/>
    </row>
    <row r="403" spans="1:12">
      <c r="A403" s="312"/>
      <c r="B403" s="312"/>
      <c r="C403" s="312"/>
      <c r="D403" s="312"/>
      <c r="E403" s="312"/>
      <c r="F403" s="312"/>
      <c r="G403" s="312"/>
      <c r="H403" s="312"/>
      <c r="I403" s="312"/>
    </row>
    <row r="405" spans="1:12" ht="16.5">
      <c r="B405" s="293" t="s">
        <v>62</v>
      </c>
      <c r="C405" s="476" t="str">
        <f>'Names of Bidder'!D36&amp;"-"&amp; 'Names of Bidder'!E36&amp;"-" &amp;'Names of Bidder'!F36</f>
        <v>--</v>
      </c>
      <c r="F405" s="292" t="s">
        <v>63</v>
      </c>
      <c r="G405" s="293" t="str">
        <f>IF('Names of Bidder'!D33=0, "", 'Names of Bidder'!D33)</f>
        <v/>
      </c>
      <c r="H405" s="293"/>
      <c r="I405" s="293"/>
    </row>
    <row r="406" spans="1:12" ht="16.5">
      <c r="B406" s="293" t="s">
        <v>64</v>
      </c>
      <c r="C406" s="476" t="str">
        <f>IF('Names of Bidder'!D37=0, "", 'Names of Bidder'!D37)</f>
        <v/>
      </c>
      <c r="F406" s="292" t="s">
        <v>65</v>
      </c>
      <c r="G406" s="293" t="str">
        <f>IF('Names of Bidder'!D34=0, "", 'Names of Bidder'!D34)</f>
        <v/>
      </c>
      <c r="H406" s="293"/>
      <c r="I406" s="293"/>
    </row>
  </sheetData>
  <sheetProtection formatColumns="0" formatRows="0" selectLockedCells="1"/>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917" t="str">
        <f>'Attach 3(JV)'!A1</f>
        <v>Specification No.: CC/NT/W-TR/DOM/A04/24/02715</v>
      </c>
      <c r="B1" s="917"/>
      <c r="C1" s="917"/>
      <c r="D1" s="917"/>
      <c r="E1" s="254" t="str">
        <f>"Attachment-3(QR) " &amp; 'Attach 3(JV)'!AT1</f>
        <v xml:space="preserve">Attachment-3(QR) </v>
      </c>
    </row>
    <row r="2" spans="1:9" ht="5.25" customHeight="1"/>
    <row r="3" spans="1:9" ht="93.75" customHeight="1">
      <c r="A3" s="1055" t="str">
        <f>'Attach 3(JV)'!A3</f>
        <v>400kV Transformer Package LOT-4TR-01-Bulk for 4x500 MVA, 400/220/33KV 3-Ph Transformers under Bulk Procurement of 765kV and 400kV class Transformers and Reactors of various Capacities</v>
      </c>
      <c r="B3" s="1056"/>
      <c r="C3" s="1056"/>
      <c r="D3" s="1056"/>
      <c r="E3" s="1056"/>
      <c r="F3" s="13"/>
      <c r="G3" s="14"/>
      <c r="H3" s="13"/>
    </row>
    <row r="4" spans="1:9" ht="20.100000000000001" customHeight="1">
      <c r="A4" s="15"/>
      <c r="H4" s="17"/>
      <c r="I4" s="2"/>
    </row>
    <row r="5" spans="1:9" ht="20.100000000000001" customHeight="1">
      <c r="A5" s="838" t="s">
        <v>67</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94" t="str">
        <f>'Attach 3(JV)'!E8</f>
        <v>Contract Services</v>
      </c>
      <c r="H8" s="17"/>
      <c r="I8" s="2"/>
    </row>
    <row r="9" spans="1:9" ht="20.100000000000001" customHeight="1">
      <c r="A9" s="4" t="s">
        <v>54</v>
      </c>
      <c r="B9" s="841">
        <f>'Attach 3(JV)'!B9</f>
        <v>0</v>
      </c>
      <c r="C9" s="841"/>
      <c r="D9" s="841"/>
      <c r="E9" s="94" t="str">
        <f>'Attach 3(JV)'!E9</f>
        <v>Power Grid Corporation of India Ltd.,</v>
      </c>
      <c r="H9" s="17"/>
      <c r="I9" s="2"/>
    </row>
    <row r="10" spans="1:9" ht="20.100000000000001" customHeight="1">
      <c r="A10" s="4" t="s">
        <v>56</v>
      </c>
      <c r="B10" s="1058">
        <f>'Attach 3(JV)'!B10</f>
        <v>0</v>
      </c>
      <c r="C10" s="1058"/>
      <c r="D10" s="1058"/>
      <c r="E10" s="94" t="str">
        <f>'Attach 3(JV)'!E10</f>
        <v>"Saudamini", Plot No. 2, Sector 29</v>
      </c>
      <c r="H10" s="17"/>
      <c r="I10" s="2"/>
    </row>
    <row r="11" spans="1:9" ht="20.100000000000001" customHeight="1">
      <c r="B11" s="1058">
        <f>'Attach 3(JV)'!B11</f>
        <v>0</v>
      </c>
      <c r="C11" s="1058"/>
      <c r="D11" s="1058"/>
      <c r="E11" s="94" t="str">
        <f>'Attach 3(JV)'!E11</f>
        <v>Gurugram (Haryana) - 122001</v>
      </c>
    </row>
    <row r="12" spans="1:9" ht="20.100000000000001" customHeight="1">
      <c r="A12" s="19"/>
      <c r="B12" s="1058">
        <f>'Attach 3(JV)'!B12</f>
        <v>0</v>
      </c>
      <c r="C12" s="1058"/>
      <c r="D12" s="1058"/>
      <c r="E12" s="5"/>
    </row>
    <row r="13" spans="1:9" ht="20.100000000000001" customHeight="1">
      <c r="A13" s="16" t="s">
        <v>60</v>
      </c>
    </row>
    <row r="14" spans="1:9" ht="20.100000000000001" customHeight="1">
      <c r="A14" s="19"/>
    </row>
    <row r="15" spans="1:9" ht="27.75" customHeight="1">
      <c r="A15" s="1057" t="s">
        <v>285</v>
      </c>
      <c r="B15" s="1057"/>
      <c r="C15" s="1057"/>
      <c r="D15" s="1057"/>
      <c r="E15" s="1057"/>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62</v>
      </c>
      <c r="B22" s="49" t="str">
        <f>'Attach 3(JV)'!B24</f>
        <v>--</v>
      </c>
      <c r="C22" s="20"/>
      <c r="D22" s="24" t="s">
        <v>63</v>
      </c>
      <c r="E22" s="185" t="str">
        <f>'Attach 3(JV)'!E24</f>
        <v/>
      </c>
    </row>
    <row r="23" spans="1:5" ht="33" customHeight="1">
      <c r="A23" s="23" t="s">
        <v>64</v>
      </c>
      <c r="B23" s="185" t="str">
        <f>'Attach 3(JV)'!B25</f>
        <v/>
      </c>
      <c r="C23" s="20"/>
      <c r="D23" s="24" t="s">
        <v>65</v>
      </c>
      <c r="E23" s="185"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8"/>
  <sheetViews>
    <sheetView showGridLines="0" showZeros="0" view="pageBreakPreview" topLeftCell="A109" zoomScale="80" zoomScaleNormal="100" zoomScaleSheetLayoutView="80" workbookViewId="0">
      <selection activeCell="I132" sqref="I132"/>
    </sheetView>
  </sheetViews>
  <sheetFormatPr defaultRowHeight="15.75"/>
  <cols>
    <col min="1" max="1" width="14.28515625" style="264" customWidth="1"/>
    <col min="2" max="2" width="13.85546875" style="264" customWidth="1"/>
    <col min="3" max="3" width="11.42578125" style="264" customWidth="1"/>
    <col min="4" max="4" width="27.85546875" style="264" customWidth="1"/>
    <col min="5" max="5" width="14.42578125" style="264" customWidth="1"/>
    <col min="6" max="6" width="24" style="264" customWidth="1"/>
    <col min="7" max="7" width="19.7109375" style="264" customWidth="1"/>
    <col min="8" max="8" width="18" style="264" customWidth="1"/>
    <col min="9" max="9" width="25.85546875" style="264" customWidth="1"/>
    <col min="10" max="10" width="10.5703125" style="264" hidden="1" customWidth="1"/>
    <col min="11" max="11" width="10.28515625" style="264" hidden="1" customWidth="1"/>
    <col min="12" max="12" width="11.85546875" style="264" hidden="1" customWidth="1"/>
    <col min="13" max="13" width="34.5703125" style="264" hidden="1" customWidth="1"/>
    <col min="14" max="14" width="10.42578125" style="264" hidden="1" customWidth="1"/>
    <col min="15" max="15" width="11.42578125" style="264" hidden="1" customWidth="1"/>
    <col min="16" max="16" width="10.7109375" style="264" hidden="1" customWidth="1"/>
    <col min="17" max="17" width="13.7109375" style="264" hidden="1" customWidth="1"/>
    <col min="18" max="20" width="0" style="264" hidden="1" customWidth="1"/>
    <col min="21" max="21" width="13.5703125" style="264" hidden="1" customWidth="1"/>
    <col min="22" max="23" width="0" style="264" hidden="1" customWidth="1"/>
    <col min="24" max="24" width="4.7109375" style="264" hidden="1" customWidth="1"/>
    <col min="25" max="256" width="9.140625" style="264"/>
    <col min="257" max="257" width="14.28515625" style="264" customWidth="1"/>
    <col min="258" max="258" width="13.85546875" style="264" customWidth="1"/>
    <col min="259" max="259" width="11.42578125" style="264" customWidth="1"/>
    <col min="260" max="260" width="27.85546875" style="264" customWidth="1"/>
    <col min="261" max="261" width="14.42578125" style="264" customWidth="1"/>
    <col min="262" max="262" width="21" style="264" customWidth="1"/>
    <col min="263" max="263" width="19.7109375" style="264" customWidth="1"/>
    <col min="264" max="264" width="18" style="264" customWidth="1"/>
    <col min="265" max="265" width="23.140625" style="264" customWidth="1"/>
    <col min="266" max="280" width="0" style="264" hidden="1" customWidth="1"/>
    <col min="281" max="512" width="9.140625" style="264"/>
    <col min="513" max="513" width="14.28515625" style="264" customWidth="1"/>
    <col min="514" max="514" width="13.85546875" style="264" customWidth="1"/>
    <col min="515" max="515" width="11.42578125" style="264" customWidth="1"/>
    <col min="516" max="516" width="27.85546875" style="264" customWidth="1"/>
    <col min="517" max="517" width="14.42578125" style="264" customWidth="1"/>
    <col min="518" max="518" width="21" style="264" customWidth="1"/>
    <col min="519" max="519" width="19.7109375" style="264" customWidth="1"/>
    <col min="520" max="520" width="18" style="264" customWidth="1"/>
    <col min="521" max="521" width="23.140625" style="264" customWidth="1"/>
    <col min="522" max="536" width="0" style="264" hidden="1" customWidth="1"/>
    <col min="537" max="768" width="9.140625" style="264"/>
    <col min="769" max="769" width="14.28515625" style="264" customWidth="1"/>
    <col min="770" max="770" width="13.85546875" style="264" customWidth="1"/>
    <col min="771" max="771" width="11.42578125" style="264" customWidth="1"/>
    <col min="772" max="772" width="27.85546875" style="264" customWidth="1"/>
    <col min="773" max="773" width="14.42578125" style="264" customWidth="1"/>
    <col min="774" max="774" width="21" style="264" customWidth="1"/>
    <col min="775" max="775" width="19.7109375" style="264" customWidth="1"/>
    <col min="776" max="776" width="18" style="264" customWidth="1"/>
    <col min="777" max="777" width="23.140625" style="264" customWidth="1"/>
    <col min="778" max="792" width="0" style="264" hidden="1" customWidth="1"/>
    <col min="793" max="1024" width="9.140625" style="264"/>
    <col min="1025" max="1025" width="14.28515625" style="264" customWidth="1"/>
    <col min="1026" max="1026" width="13.85546875" style="264" customWidth="1"/>
    <col min="1027" max="1027" width="11.42578125" style="264" customWidth="1"/>
    <col min="1028" max="1028" width="27.85546875" style="264" customWidth="1"/>
    <col min="1029" max="1029" width="14.42578125" style="264" customWidth="1"/>
    <col min="1030" max="1030" width="21" style="264" customWidth="1"/>
    <col min="1031" max="1031" width="19.7109375" style="264" customWidth="1"/>
    <col min="1032" max="1032" width="18" style="264" customWidth="1"/>
    <col min="1033" max="1033" width="23.140625" style="264" customWidth="1"/>
    <col min="1034" max="1048" width="0" style="264" hidden="1" customWidth="1"/>
    <col min="1049" max="1280" width="9.140625" style="264"/>
    <col min="1281" max="1281" width="14.28515625" style="264" customWidth="1"/>
    <col min="1282" max="1282" width="13.85546875" style="264" customWidth="1"/>
    <col min="1283" max="1283" width="11.42578125" style="264" customWidth="1"/>
    <col min="1284" max="1284" width="27.85546875" style="264" customWidth="1"/>
    <col min="1285" max="1285" width="14.42578125" style="264" customWidth="1"/>
    <col min="1286" max="1286" width="21" style="264" customWidth="1"/>
    <col min="1287" max="1287" width="19.7109375" style="264" customWidth="1"/>
    <col min="1288" max="1288" width="18" style="264" customWidth="1"/>
    <col min="1289" max="1289" width="23.140625" style="264" customWidth="1"/>
    <col min="1290" max="1304" width="0" style="264" hidden="1" customWidth="1"/>
    <col min="1305" max="1536" width="9.140625" style="264"/>
    <col min="1537" max="1537" width="14.28515625" style="264" customWidth="1"/>
    <col min="1538" max="1538" width="13.85546875" style="264" customWidth="1"/>
    <col min="1539" max="1539" width="11.42578125" style="264" customWidth="1"/>
    <col min="1540" max="1540" width="27.85546875" style="264" customWidth="1"/>
    <col min="1541" max="1541" width="14.42578125" style="264" customWidth="1"/>
    <col min="1542" max="1542" width="21" style="264" customWidth="1"/>
    <col min="1543" max="1543" width="19.7109375" style="264" customWidth="1"/>
    <col min="1544" max="1544" width="18" style="264" customWidth="1"/>
    <col min="1545" max="1545" width="23.140625" style="264" customWidth="1"/>
    <col min="1546" max="1560" width="0" style="264" hidden="1" customWidth="1"/>
    <col min="1561" max="1792" width="9.140625" style="264"/>
    <col min="1793" max="1793" width="14.28515625" style="264" customWidth="1"/>
    <col min="1794" max="1794" width="13.85546875" style="264" customWidth="1"/>
    <col min="1795" max="1795" width="11.42578125" style="264" customWidth="1"/>
    <col min="1796" max="1796" width="27.85546875" style="264" customWidth="1"/>
    <col min="1797" max="1797" width="14.42578125" style="264" customWidth="1"/>
    <col min="1798" max="1798" width="21" style="264" customWidth="1"/>
    <col min="1799" max="1799" width="19.7109375" style="264" customWidth="1"/>
    <col min="1800" max="1800" width="18" style="264" customWidth="1"/>
    <col min="1801" max="1801" width="23.140625" style="264" customWidth="1"/>
    <col min="1802" max="1816" width="0" style="264" hidden="1" customWidth="1"/>
    <col min="1817" max="2048" width="9.140625" style="264"/>
    <col min="2049" max="2049" width="14.28515625" style="264" customWidth="1"/>
    <col min="2050" max="2050" width="13.85546875" style="264" customWidth="1"/>
    <col min="2051" max="2051" width="11.42578125" style="264" customWidth="1"/>
    <col min="2052" max="2052" width="27.85546875" style="264" customWidth="1"/>
    <col min="2053" max="2053" width="14.42578125" style="264" customWidth="1"/>
    <col min="2054" max="2054" width="21" style="264" customWidth="1"/>
    <col min="2055" max="2055" width="19.7109375" style="264" customWidth="1"/>
    <col min="2056" max="2056" width="18" style="264" customWidth="1"/>
    <col min="2057" max="2057" width="23.140625" style="264" customWidth="1"/>
    <col min="2058" max="2072" width="0" style="264" hidden="1" customWidth="1"/>
    <col min="2073" max="2304" width="9.140625" style="264"/>
    <col min="2305" max="2305" width="14.28515625" style="264" customWidth="1"/>
    <col min="2306" max="2306" width="13.85546875" style="264" customWidth="1"/>
    <col min="2307" max="2307" width="11.42578125" style="264" customWidth="1"/>
    <col min="2308" max="2308" width="27.85546875" style="264" customWidth="1"/>
    <col min="2309" max="2309" width="14.42578125" style="264" customWidth="1"/>
    <col min="2310" max="2310" width="21" style="264" customWidth="1"/>
    <col min="2311" max="2311" width="19.7109375" style="264" customWidth="1"/>
    <col min="2312" max="2312" width="18" style="264" customWidth="1"/>
    <col min="2313" max="2313" width="23.140625" style="264" customWidth="1"/>
    <col min="2314" max="2328" width="0" style="264" hidden="1" customWidth="1"/>
    <col min="2329" max="2560" width="9.140625" style="264"/>
    <col min="2561" max="2561" width="14.28515625" style="264" customWidth="1"/>
    <col min="2562" max="2562" width="13.85546875" style="264" customWidth="1"/>
    <col min="2563" max="2563" width="11.42578125" style="264" customWidth="1"/>
    <col min="2564" max="2564" width="27.85546875" style="264" customWidth="1"/>
    <col min="2565" max="2565" width="14.42578125" style="264" customWidth="1"/>
    <col min="2566" max="2566" width="21" style="264" customWidth="1"/>
    <col min="2567" max="2567" width="19.7109375" style="264" customWidth="1"/>
    <col min="2568" max="2568" width="18" style="264" customWidth="1"/>
    <col min="2569" max="2569" width="23.140625" style="264" customWidth="1"/>
    <col min="2570" max="2584" width="0" style="264" hidden="1" customWidth="1"/>
    <col min="2585" max="2816" width="9.140625" style="264"/>
    <col min="2817" max="2817" width="14.28515625" style="264" customWidth="1"/>
    <col min="2818" max="2818" width="13.85546875" style="264" customWidth="1"/>
    <col min="2819" max="2819" width="11.42578125" style="264" customWidth="1"/>
    <col min="2820" max="2820" width="27.85546875" style="264" customWidth="1"/>
    <col min="2821" max="2821" width="14.42578125" style="264" customWidth="1"/>
    <col min="2822" max="2822" width="21" style="264" customWidth="1"/>
    <col min="2823" max="2823" width="19.7109375" style="264" customWidth="1"/>
    <col min="2824" max="2824" width="18" style="264" customWidth="1"/>
    <col min="2825" max="2825" width="23.140625" style="264" customWidth="1"/>
    <col min="2826" max="2840" width="0" style="264" hidden="1" customWidth="1"/>
    <col min="2841" max="3072" width="9.140625" style="264"/>
    <col min="3073" max="3073" width="14.28515625" style="264" customWidth="1"/>
    <col min="3074" max="3074" width="13.85546875" style="264" customWidth="1"/>
    <col min="3075" max="3075" width="11.42578125" style="264" customWidth="1"/>
    <col min="3076" max="3076" width="27.85546875" style="264" customWidth="1"/>
    <col min="3077" max="3077" width="14.42578125" style="264" customWidth="1"/>
    <col min="3078" max="3078" width="21" style="264" customWidth="1"/>
    <col min="3079" max="3079" width="19.7109375" style="264" customWidth="1"/>
    <col min="3080" max="3080" width="18" style="264" customWidth="1"/>
    <col min="3081" max="3081" width="23.140625" style="264" customWidth="1"/>
    <col min="3082" max="3096" width="0" style="264" hidden="1" customWidth="1"/>
    <col min="3097" max="3328" width="9.140625" style="264"/>
    <col min="3329" max="3329" width="14.28515625" style="264" customWidth="1"/>
    <col min="3330" max="3330" width="13.85546875" style="264" customWidth="1"/>
    <col min="3331" max="3331" width="11.42578125" style="264" customWidth="1"/>
    <col min="3332" max="3332" width="27.85546875" style="264" customWidth="1"/>
    <col min="3333" max="3333" width="14.42578125" style="264" customWidth="1"/>
    <col min="3334" max="3334" width="21" style="264" customWidth="1"/>
    <col min="3335" max="3335" width="19.7109375" style="264" customWidth="1"/>
    <col min="3336" max="3336" width="18" style="264" customWidth="1"/>
    <col min="3337" max="3337" width="23.140625" style="264" customWidth="1"/>
    <col min="3338" max="3352" width="0" style="264" hidden="1" customWidth="1"/>
    <col min="3353" max="3584" width="9.140625" style="264"/>
    <col min="3585" max="3585" width="14.28515625" style="264" customWidth="1"/>
    <col min="3586" max="3586" width="13.85546875" style="264" customWidth="1"/>
    <col min="3587" max="3587" width="11.42578125" style="264" customWidth="1"/>
    <col min="3588" max="3588" width="27.85546875" style="264" customWidth="1"/>
    <col min="3589" max="3589" width="14.42578125" style="264" customWidth="1"/>
    <col min="3590" max="3590" width="21" style="264" customWidth="1"/>
    <col min="3591" max="3591" width="19.7109375" style="264" customWidth="1"/>
    <col min="3592" max="3592" width="18" style="264" customWidth="1"/>
    <col min="3593" max="3593" width="23.140625" style="264" customWidth="1"/>
    <col min="3594" max="3608" width="0" style="264" hidden="1" customWidth="1"/>
    <col min="3609" max="3840" width="9.140625" style="264"/>
    <col min="3841" max="3841" width="14.28515625" style="264" customWidth="1"/>
    <col min="3842" max="3842" width="13.85546875" style="264" customWidth="1"/>
    <col min="3843" max="3843" width="11.42578125" style="264" customWidth="1"/>
    <col min="3844" max="3844" width="27.85546875" style="264" customWidth="1"/>
    <col min="3845" max="3845" width="14.42578125" style="264" customWidth="1"/>
    <col min="3846" max="3846" width="21" style="264" customWidth="1"/>
    <col min="3847" max="3847" width="19.7109375" style="264" customWidth="1"/>
    <col min="3848" max="3848" width="18" style="264" customWidth="1"/>
    <col min="3849" max="3849" width="23.140625" style="264" customWidth="1"/>
    <col min="3850" max="3864" width="0" style="264" hidden="1" customWidth="1"/>
    <col min="3865" max="4096" width="9.140625" style="264"/>
    <col min="4097" max="4097" width="14.28515625" style="264" customWidth="1"/>
    <col min="4098" max="4098" width="13.85546875" style="264" customWidth="1"/>
    <col min="4099" max="4099" width="11.42578125" style="264" customWidth="1"/>
    <col min="4100" max="4100" width="27.85546875" style="264" customWidth="1"/>
    <col min="4101" max="4101" width="14.42578125" style="264" customWidth="1"/>
    <col min="4102" max="4102" width="21" style="264" customWidth="1"/>
    <col min="4103" max="4103" width="19.7109375" style="264" customWidth="1"/>
    <col min="4104" max="4104" width="18" style="264" customWidth="1"/>
    <col min="4105" max="4105" width="23.140625" style="264" customWidth="1"/>
    <col min="4106" max="4120" width="0" style="264" hidden="1" customWidth="1"/>
    <col min="4121" max="4352" width="9.140625" style="264"/>
    <col min="4353" max="4353" width="14.28515625" style="264" customWidth="1"/>
    <col min="4354" max="4354" width="13.85546875" style="264" customWidth="1"/>
    <col min="4355" max="4355" width="11.42578125" style="264" customWidth="1"/>
    <col min="4356" max="4356" width="27.85546875" style="264" customWidth="1"/>
    <col min="4357" max="4357" width="14.42578125" style="264" customWidth="1"/>
    <col min="4358" max="4358" width="21" style="264" customWidth="1"/>
    <col min="4359" max="4359" width="19.7109375" style="264" customWidth="1"/>
    <col min="4360" max="4360" width="18" style="264" customWidth="1"/>
    <col min="4361" max="4361" width="23.140625" style="264" customWidth="1"/>
    <col min="4362" max="4376" width="0" style="264" hidden="1" customWidth="1"/>
    <col min="4377" max="4608" width="9.140625" style="264"/>
    <col min="4609" max="4609" width="14.28515625" style="264" customWidth="1"/>
    <col min="4610" max="4610" width="13.85546875" style="264" customWidth="1"/>
    <col min="4611" max="4611" width="11.42578125" style="264" customWidth="1"/>
    <col min="4612" max="4612" width="27.85546875" style="264" customWidth="1"/>
    <col min="4613" max="4613" width="14.42578125" style="264" customWidth="1"/>
    <col min="4614" max="4614" width="21" style="264" customWidth="1"/>
    <col min="4615" max="4615" width="19.7109375" style="264" customWidth="1"/>
    <col min="4616" max="4616" width="18" style="264" customWidth="1"/>
    <col min="4617" max="4617" width="23.140625" style="264" customWidth="1"/>
    <col min="4618" max="4632" width="0" style="264" hidden="1" customWidth="1"/>
    <col min="4633" max="4864" width="9.140625" style="264"/>
    <col min="4865" max="4865" width="14.28515625" style="264" customWidth="1"/>
    <col min="4866" max="4866" width="13.85546875" style="264" customWidth="1"/>
    <col min="4867" max="4867" width="11.42578125" style="264" customWidth="1"/>
    <col min="4868" max="4868" width="27.85546875" style="264" customWidth="1"/>
    <col min="4869" max="4869" width="14.42578125" style="264" customWidth="1"/>
    <col min="4870" max="4870" width="21" style="264" customWidth="1"/>
    <col min="4871" max="4871" width="19.7109375" style="264" customWidth="1"/>
    <col min="4872" max="4872" width="18" style="264" customWidth="1"/>
    <col min="4873" max="4873" width="23.140625" style="264" customWidth="1"/>
    <col min="4874" max="4888" width="0" style="264" hidden="1" customWidth="1"/>
    <col min="4889" max="5120" width="9.140625" style="264"/>
    <col min="5121" max="5121" width="14.28515625" style="264" customWidth="1"/>
    <col min="5122" max="5122" width="13.85546875" style="264" customWidth="1"/>
    <col min="5123" max="5123" width="11.42578125" style="264" customWidth="1"/>
    <col min="5124" max="5124" width="27.85546875" style="264" customWidth="1"/>
    <col min="5125" max="5125" width="14.42578125" style="264" customWidth="1"/>
    <col min="5126" max="5126" width="21" style="264" customWidth="1"/>
    <col min="5127" max="5127" width="19.7109375" style="264" customWidth="1"/>
    <col min="5128" max="5128" width="18" style="264" customWidth="1"/>
    <col min="5129" max="5129" width="23.140625" style="264" customWidth="1"/>
    <col min="5130" max="5144" width="0" style="264" hidden="1" customWidth="1"/>
    <col min="5145" max="5376" width="9.140625" style="264"/>
    <col min="5377" max="5377" width="14.28515625" style="264" customWidth="1"/>
    <col min="5378" max="5378" width="13.85546875" style="264" customWidth="1"/>
    <col min="5379" max="5379" width="11.42578125" style="264" customWidth="1"/>
    <col min="5380" max="5380" width="27.85546875" style="264" customWidth="1"/>
    <col min="5381" max="5381" width="14.42578125" style="264" customWidth="1"/>
    <col min="5382" max="5382" width="21" style="264" customWidth="1"/>
    <col min="5383" max="5383" width="19.7109375" style="264" customWidth="1"/>
    <col min="5384" max="5384" width="18" style="264" customWidth="1"/>
    <col min="5385" max="5385" width="23.140625" style="264" customWidth="1"/>
    <col min="5386" max="5400" width="0" style="264" hidden="1" customWidth="1"/>
    <col min="5401" max="5632" width="9.140625" style="264"/>
    <col min="5633" max="5633" width="14.28515625" style="264" customWidth="1"/>
    <col min="5634" max="5634" width="13.85546875" style="264" customWidth="1"/>
    <col min="5635" max="5635" width="11.42578125" style="264" customWidth="1"/>
    <col min="5636" max="5636" width="27.85546875" style="264" customWidth="1"/>
    <col min="5637" max="5637" width="14.42578125" style="264" customWidth="1"/>
    <col min="5638" max="5638" width="21" style="264" customWidth="1"/>
    <col min="5639" max="5639" width="19.7109375" style="264" customWidth="1"/>
    <col min="5640" max="5640" width="18" style="264" customWidth="1"/>
    <col min="5641" max="5641" width="23.140625" style="264" customWidth="1"/>
    <col min="5642" max="5656" width="0" style="264" hidden="1" customWidth="1"/>
    <col min="5657" max="5888" width="9.140625" style="264"/>
    <col min="5889" max="5889" width="14.28515625" style="264" customWidth="1"/>
    <col min="5890" max="5890" width="13.85546875" style="264" customWidth="1"/>
    <col min="5891" max="5891" width="11.42578125" style="264" customWidth="1"/>
    <col min="5892" max="5892" width="27.85546875" style="264" customWidth="1"/>
    <col min="5893" max="5893" width="14.42578125" style="264" customWidth="1"/>
    <col min="5894" max="5894" width="21" style="264" customWidth="1"/>
    <col min="5895" max="5895" width="19.7109375" style="264" customWidth="1"/>
    <col min="5896" max="5896" width="18" style="264" customWidth="1"/>
    <col min="5897" max="5897" width="23.140625" style="264" customWidth="1"/>
    <col min="5898" max="5912" width="0" style="264" hidden="1" customWidth="1"/>
    <col min="5913" max="6144" width="9.140625" style="264"/>
    <col min="6145" max="6145" width="14.28515625" style="264" customWidth="1"/>
    <col min="6146" max="6146" width="13.85546875" style="264" customWidth="1"/>
    <col min="6147" max="6147" width="11.42578125" style="264" customWidth="1"/>
    <col min="6148" max="6148" width="27.85546875" style="264" customWidth="1"/>
    <col min="6149" max="6149" width="14.42578125" style="264" customWidth="1"/>
    <col min="6150" max="6150" width="21" style="264" customWidth="1"/>
    <col min="6151" max="6151" width="19.7109375" style="264" customWidth="1"/>
    <col min="6152" max="6152" width="18" style="264" customWidth="1"/>
    <col min="6153" max="6153" width="23.140625" style="264" customWidth="1"/>
    <col min="6154" max="6168" width="0" style="264" hidden="1" customWidth="1"/>
    <col min="6169" max="6400" width="9.140625" style="264"/>
    <col min="6401" max="6401" width="14.28515625" style="264" customWidth="1"/>
    <col min="6402" max="6402" width="13.85546875" style="264" customWidth="1"/>
    <col min="6403" max="6403" width="11.42578125" style="264" customWidth="1"/>
    <col min="6404" max="6404" width="27.85546875" style="264" customWidth="1"/>
    <col min="6405" max="6405" width="14.42578125" style="264" customWidth="1"/>
    <col min="6406" max="6406" width="21" style="264" customWidth="1"/>
    <col min="6407" max="6407" width="19.7109375" style="264" customWidth="1"/>
    <col min="6408" max="6408" width="18" style="264" customWidth="1"/>
    <col min="6409" max="6409" width="23.140625" style="264" customWidth="1"/>
    <col min="6410" max="6424" width="0" style="264" hidden="1" customWidth="1"/>
    <col min="6425" max="6656" width="9.140625" style="264"/>
    <col min="6657" max="6657" width="14.28515625" style="264" customWidth="1"/>
    <col min="6658" max="6658" width="13.85546875" style="264" customWidth="1"/>
    <col min="6659" max="6659" width="11.42578125" style="264" customWidth="1"/>
    <col min="6660" max="6660" width="27.85546875" style="264" customWidth="1"/>
    <col min="6661" max="6661" width="14.42578125" style="264" customWidth="1"/>
    <col min="6662" max="6662" width="21" style="264" customWidth="1"/>
    <col min="6663" max="6663" width="19.7109375" style="264" customWidth="1"/>
    <col min="6664" max="6664" width="18" style="264" customWidth="1"/>
    <col min="6665" max="6665" width="23.140625" style="264" customWidth="1"/>
    <col min="6666" max="6680" width="0" style="264" hidden="1" customWidth="1"/>
    <col min="6681" max="6912" width="9.140625" style="264"/>
    <col min="6913" max="6913" width="14.28515625" style="264" customWidth="1"/>
    <col min="6914" max="6914" width="13.85546875" style="264" customWidth="1"/>
    <col min="6915" max="6915" width="11.42578125" style="264" customWidth="1"/>
    <col min="6916" max="6916" width="27.85546875" style="264" customWidth="1"/>
    <col min="6917" max="6917" width="14.42578125" style="264" customWidth="1"/>
    <col min="6918" max="6918" width="21" style="264" customWidth="1"/>
    <col min="6919" max="6919" width="19.7109375" style="264" customWidth="1"/>
    <col min="6920" max="6920" width="18" style="264" customWidth="1"/>
    <col min="6921" max="6921" width="23.140625" style="264" customWidth="1"/>
    <col min="6922" max="6936" width="0" style="264" hidden="1" customWidth="1"/>
    <col min="6937" max="7168" width="9.140625" style="264"/>
    <col min="7169" max="7169" width="14.28515625" style="264" customWidth="1"/>
    <col min="7170" max="7170" width="13.85546875" style="264" customWidth="1"/>
    <col min="7171" max="7171" width="11.42578125" style="264" customWidth="1"/>
    <col min="7172" max="7172" width="27.85546875" style="264" customWidth="1"/>
    <col min="7173" max="7173" width="14.42578125" style="264" customWidth="1"/>
    <col min="7174" max="7174" width="21" style="264" customWidth="1"/>
    <col min="7175" max="7175" width="19.7109375" style="264" customWidth="1"/>
    <col min="7176" max="7176" width="18" style="264" customWidth="1"/>
    <col min="7177" max="7177" width="23.140625" style="264" customWidth="1"/>
    <col min="7178" max="7192" width="0" style="264" hidden="1" customWidth="1"/>
    <col min="7193" max="7424" width="9.140625" style="264"/>
    <col min="7425" max="7425" width="14.28515625" style="264" customWidth="1"/>
    <col min="7426" max="7426" width="13.85546875" style="264" customWidth="1"/>
    <col min="7427" max="7427" width="11.42578125" style="264" customWidth="1"/>
    <col min="7428" max="7428" width="27.85546875" style="264" customWidth="1"/>
    <col min="7429" max="7429" width="14.42578125" style="264" customWidth="1"/>
    <col min="7430" max="7430" width="21" style="264" customWidth="1"/>
    <col min="7431" max="7431" width="19.7109375" style="264" customWidth="1"/>
    <col min="7432" max="7432" width="18" style="264" customWidth="1"/>
    <col min="7433" max="7433" width="23.140625" style="264" customWidth="1"/>
    <col min="7434" max="7448" width="0" style="264" hidden="1" customWidth="1"/>
    <col min="7449" max="7680" width="9.140625" style="264"/>
    <col min="7681" max="7681" width="14.28515625" style="264" customWidth="1"/>
    <col min="7682" max="7682" width="13.85546875" style="264" customWidth="1"/>
    <col min="7683" max="7683" width="11.42578125" style="264" customWidth="1"/>
    <col min="7684" max="7684" width="27.85546875" style="264" customWidth="1"/>
    <col min="7685" max="7685" width="14.42578125" style="264" customWidth="1"/>
    <col min="7686" max="7686" width="21" style="264" customWidth="1"/>
    <col min="7687" max="7687" width="19.7109375" style="264" customWidth="1"/>
    <col min="7688" max="7688" width="18" style="264" customWidth="1"/>
    <col min="7689" max="7689" width="23.140625" style="264" customWidth="1"/>
    <col min="7690" max="7704" width="0" style="264" hidden="1" customWidth="1"/>
    <col min="7705" max="7936" width="9.140625" style="264"/>
    <col min="7937" max="7937" width="14.28515625" style="264" customWidth="1"/>
    <col min="7938" max="7938" width="13.85546875" style="264" customWidth="1"/>
    <col min="7939" max="7939" width="11.42578125" style="264" customWidth="1"/>
    <col min="7940" max="7940" width="27.85546875" style="264" customWidth="1"/>
    <col min="7941" max="7941" width="14.42578125" style="264" customWidth="1"/>
    <col min="7942" max="7942" width="21" style="264" customWidth="1"/>
    <col min="7943" max="7943" width="19.7109375" style="264" customWidth="1"/>
    <col min="7944" max="7944" width="18" style="264" customWidth="1"/>
    <col min="7945" max="7945" width="23.140625" style="264" customWidth="1"/>
    <col min="7946" max="7960" width="0" style="264" hidden="1" customWidth="1"/>
    <col min="7961" max="8192" width="9.140625" style="264"/>
    <col min="8193" max="8193" width="14.28515625" style="264" customWidth="1"/>
    <col min="8194" max="8194" width="13.85546875" style="264" customWidth="1"/>
    <col min="8195" max="8195" width="11.42578125" style="264" customWidth="1"/>
    <col min="8196" max="8196" width="27.85546875" style="264" customWidth="1"/>
    <col min="8197" max="8197" width="14.42578125" style="264" customWidth="1"/>
    <col min="8198" max="8198" width="21" style="264" customWidth="1"/>
    <col min="8199" max="8199" width="19.7109375" style="264" customWidth="1"/>
    <col min="8200" max="8200" width="18" style="264" customWidth="1"/>
    <col min="8201" max="8201" width="23.140625" style="264" customWidth="1"/>
    <col min="8202" max="8216" width="0" style="264" hidden="1" customWidth="1"/>
    <col min="8217" max="8448" width="9.140625" style="264"/>
    <col min="8449" max="8449" width="14.28515625" style="264" customWidth="1"/>
    <col min="8450" max="8450" width="13.85546875" style="264" customWidth="1"/>
    <col min="8451" max="8451" width="11.42578125" style="264" customWidth="1"/>
    <col min="8452" max="8452" width="27.85546875" style="264" customWidth="1"/>
    <col min="8453" max="8453" width="14.42578125" style="264" customWidth="1"/>
    <col min="8454" max="8454" width="21" style="264" customWidth="1"/>
    <col min="8455" max="8455" width="19.7109375" style="264" customWidth="1"/>
    <col min="8456" max="8456" width="18" style="264" customWidth="1"/>
    <col min="8457" max="8457" width="23.140625" style="264" customWidth="1"/>
    <col min="8458" max="8472" width="0" style="264" hidden="1" customWidth="1"/>
    <col min="8473" max="8704" width="9.140625" style="264"/>
    <col min="8705" max="8705" width="14.28515625" style="264" customWidth="1"/>
    <col min="8706" max="8706" width="13.85546875" style="264" customWidth="1"/>
    <col min="8707" max="8707" width="11.42578125" style="264" customWidth="1"/>
    <col min="8708" max="8708" width="27.85546875" style="264" customWidth="1"/>
    <col min="8709" max="8709" width="14.42578125" style="264" customWidth="1"/>
    <col min="8710" max="8710" width="21" style="264" customWidth="1"/>
    <col min="8711" max="8711" width="19.7109375" style="264" customWidth="1"/>
    <col min="8712" max="8712" width="18" style="264" customWidth="1"/>
    <col min="8713" max="8713" width="23.140625" style="264" customWidth="1"/>
    <col min="8714" max="8728" width="0" style="264" hidden="1" customWidth="1"/>
    <col min="8729" max="8960" width="9.140625" style="264"/>
    <col min="8961" max="8961" width="14.28515625" style="264" customWidth="1"/>
    <col min="8962" max="8962" width="13.85546875" style="264" customWidth="1"/>
    <col min="8963" max="8963" width="11.42578125" style="264" customWidth="1"/>
    <col min="8964" max="8964" width="27.85546875" style="264" customWidth="1"/>
    <col min="8965" max="8965" width="14.42578125" style="264" customWidth="1"/>
    <col min="8966" max="8966" width="21" style="264" customWidth="1"/>
    <col min="8967" max="8967" width="19.7109375" style="264" customWidth="1"/>
    <col min="8968" max="8968" width="18" style="264" customWidth="1"/>
    <col min="8969" max="8969" width="23.140625" style="264" customWidth="1"/>
    <col min="8970" max="8984" width="0" style="264" hidden="1" customWidth="1"/>
    <col min="8985" max="9216" width="9.140625" style="264"/>
    <col min="9217" max="9217" width="14.28515625" style="264" customWidth="1"/>
    <col min="9218" max="9218" width="13.85546875" style="264" customWidth="1"/>
    <col min="9219" max="9219" width="11.42578125" style="264" customWidth="1"/>
    <col min="9220" max="9220" width="27.85546875" style="264" customWidth="1"/>
    <col min="9221" max="9221" width="14.42578125" style="264" customWidth="1"/>
    <col min="9222" max="9222" width="21" style="264" customWidth="1"/>
    <col min="9223" max="9223" width="19.7109375" style="264" customWidth="1"/>
    <col min="9224" max="9224" width="18" style="264" customWidth="1"/>
    <col min="9225" max="9225" width="23.140625" style="264" customWidth="1"/>
    <col min="9226" max="9240" width="0" style="264" hidden="1" customWidth="1"/>
    <col min="9241" max="9472" width="9.140625" style="264"/>
    <col min="9473" max="9473" width="14.28515625" style="264" customWidth="1"/>
    <col min="9474" max="9474" width="13.85546875" style="264" customWidth="1"/>
    <col min="9475" max="9475" width="11.42578125" style="264" customWidth="1"/>
    <col min="9476" max="9476" width="27.85546875" style="264" customWidth="1"/>
    <col min="9477" max="9477" width="14.42578125" style="264" customWidth="1"/>
    <col min="9478" max="9478" width="21" style="264" customWidth="1"/>
    <col min="9479" max="9479" width="19.7109375" style="264" customWidth="1"/>
    <col min="9480" max="9480" width="18" style="264" customWidth="1"/>
    <col min="9481" max="9481" width="23.140625" style="264" customWidth="1"/>
    <col min="9482" max="9496" width="0" style="264" hidden="1" customWidth="1"/>
    <col min="9497" max="9728" width="9.140625" style="264"/>
    <col min="9729" max="9729" width="14.28515625" style="264" customWidth="1"/>
    <col min="9730" max="9730" width="13.85546875" style="264" customWidth="1"/>
    <col min="9731" max="9731" width="11.42578125" style="264" customWidth="1"/>
    <col min="9732" max="9732" width="27.85546875" style="264" customWidth="1"/>
    <col min="9733" max="9733" width="14.42578125" style="264" customWidth="1"/>
    <col min="9734" max="9734" width="21" style="264" customWidth="1"/>
    <col min="9735" max="9735" width="19.7109375" style="264" customWidth="1"/>
    <col min="9736" max="9736" width="18" style="264" customWidth="1"/>
    <col min="9737" max="9737" width="23.140625" style="264" customWidth="1"/>
    <col min="9738" max="9752" width="0" style="264" hidden="1" customWidth="1"/>
    <col min="9753" max="9984" width="9.140625" style="264"/>
    <col min="9985" max="9985" width="14.28515625" style="264" customWidth="1"/>
    <col min="9986" max="9986" width="13.85546875" style="264" customWidth="1"/>
    <col min="9987" max="9987" width="11.42578125" style="264" customWidth="1"/>
    <col min="9988" max="9988" width="27.85546875" style="264" customWidth="1"/>
    <col min="9989" max="9989" width="14.42578125" style="264" customWidth="1"/>
    <col min="9990" max="9990" width="21" style="264" customWidth="1"/>
    <col min="9991" max="9991" width="19.7109375" style="264" customWidth="1"/>
    <col min="9992" max="9992" width="18" style="264" customWidth="1"/>
    <col min="9993" max="9993" width="23.140625" style="264" customWidth="1"/>
    <col min="9994" max="10008" width="0" style="264" hidden="1" customWidth="1"/>
    <col min="10009" max="10240" width="9.140625" style="264"/>
    <col min="10241" max="10241" width="14.28515625" style="264" customWidth="1"/>
    <col min="10242" max="10242" width="13.85546875" style="264" customWidth="1"/>
    <col min="10243" max="10243" width="11.42578125" style="264" customWidth="1"/>
    <col min="10244" max="10244" width="27.85546875" style="264" customWidth="1"/>
    <col min="10245" max="10245" width="14.42578125" style="264" customWidth="1"/>
    <col min="10246" max="10246" width="21" style="264" customWidth="1"/>
    <col min="10247" max="10247" width="19.7109375" style="264" customWidth="1"/>
    <col min="10248" max="10248" width="18" style="264" customWidth="1"/>
    <col min="10249" max="10249" width="23.140625" style="264" customWidth="1"/>
    <col min="10250" max="10264" width="0" style="264" hidden="1" customWidth="1"/>
    <col min="10265" max="10496" width="9.140625" style="264"/>
    <col min="10497" max="10497" width="14.28515625" style="264" customWidth="1"/>
    <col min="10498" max="10498" width="13.85546875" style="264" customWidth="1"/>
    <col min="10499" max="10499" width="11.42578125" style="264" customWidth="1"/>
    <col min="10500" max="10500" width="27.85546875" style="264" customWidth="1"/>
    <col min="10501" max="10501" width="14.42578125" style="264" customWidth="1"/>
    <col min="10502" max="10502" width="21" style="264" customWidth="1"/>
    <col min="10503" max="10503" width="19.7109375" style="264" customWidth="1"/>
    <col min="10504" max="10504" width="18" style="264" customWidth="1"/>
    <col min="10505" max="10505" width="23.140625" style="264" customWidth="1"/>
    <col min="10506" max="10520" width="0" style="264" hidden="1" customWidth="1"/>
    <col min="10521" max="10752" width="9.140625" style="264"/>
    <col min="10753" max="10753" width="14.28515625" style="264" customWidth="1"/>
    <col min="10754" max="10754" width="13.85546875" style="264" customWidth="1"/>
    <col min="10755" max="10755" width="11.42578125" style="264" customWidth="1"/>
    <col min="10756" max="10756" width="27.85546875" style="264" customWidth="1"/>
    <col min="10757" max="10757" width="14.42578125" style="264" customWidth="1"/>
    <col min="10758" max="10758" width="21" style="264" customWidth="1"/>
    <col min="10759" max="10759" width="19.7109375" style="264" customWidth="1"/>
    <col min="10760" max="10760" width="18" style="264" customWidth="1"/>
    <col min="10761" max="10761" width="23.140625" style="264" customWidth="1"/>
    <col min="10762" max="10776" width="0" style="264" hidden="1" customWidth="1"/>
    <col min="10777" max="11008" width="9.140625" style="264"/>
    <col min="11009" max="11009" width="14.28515625" style="264" customWidth="1"/>
    <col min="11010" max="11010" width="13.85546875" style="264" customWidth="1"/>
    <col min="11011" max="11011" width="11.42578125" style="264" customWidth="1"/>
    <col min="11012" max="11012" width="27.85546875" style="264" customWidth="1"/>
    <col min="11013" max="11013" width="14.42578125" style="264" customWidth="1"/>
    <col min="11014" max="11014" width="21" style="264" customWidth="1"/>
    <col min="11015" max="11015" width="19.7109375" style="264" customWidth="1"/>
    <col min="11016" max="11016" width="18" style="264" customWidth="1"/>
    <col min="11017" max="11017" width="23.140625" style="264" customWidth="1"/>
    <col min="11018" max="11032" width="0" style="264" hidden="1" customWidth="1"/>
    <col min="11033" max="11264" width="9.140625" style="264"/>
    <col min="11265" max="11265" width="14.28515625" style="264" customWidth="1"/>
    <col min="11266" max="11266" width="13.85546875" style="264" customWidth="1"/>
    <col min="11267" max="11267" width="11.42578125" style="264" customWidth="1"/>
    <col min="11268" max="11268" width="27.85546875" style="264" customWidth="1"/>
    <col min="11269" max="11269" width="14.42578125" style="264" customWidth="1"/>
    <col min="11270" max="11270" width="21" style="264" customWidth="1"/>
    <col min="11271" max="11271" width="19.7109375" style="264" customWidth="1"/>
    <col min="11272" max="11272" width="18" style="264" customWidth="1"/>
    <col min="11273" max="11273" width="23.140625" style="264" customWidth="1"/>
    <col min="11274" max="11288" width="0" style="264" hidden="1" customWidth="1"/>
    <col min="11289" max="11520" width="9.140625" style="264"/>
    <col min="11521" max="11521" width="14.28515625" style="264" customWidth="1"/>
    <col min="11522" max="11522" width="13.85546875" style="264" customWidth="1"/>
    <col min="11523" max="11523" width="11.42578125" style="264" customWidth="1"/>
    <col min="11524" max="11524" width="27.85546875" style="264" customWidth="1"/>
    <col min="11525" max="11525" width="14.42578125" style="264" customWidth="1"/>
    <col min="11526" max="11526" width="21" style="264" customWidth="1"/>
    <col min="11527" max="11527" width="19.7109375" style="264" customWidth="1"/>
    <col min="11528" max="11528" width="18" style="264" customWidth="1"/>
    <col min="11529" max="11529" width="23.140625" style="264" customWidth="1"/>
    <col min="11530" max="11544" width="0" style="264" hidden="1" customWidth="1"/>
    <col min="11545" max="11776" width="9.140625" style="264"/>
    <col min="11777" max="11777" width="14.28515625" style="264" customWidth="1"/>
    <col min="11778" max="11778" width="13.85546875" style="264" customWidth="1"/>
    <col min="11779" max="11779" width="11.42578125" style="264" customWidth="1"/>
    <col min="11780" max="11780" width="27.85546875" style="264" customWidth="1"/>
    <col min="11781" max="11781" width="14.42578125" style="264" customWidth="1"/>
    <col min="11782" max="11782" width="21" style="264" customWidth="1"/>
    <col min="11783" max="11783" width="19.7109375" style="264" customWidth="1"/>
    <col min="11784" max="11784" width="18" style="264" customWidth="1"/>
    <col min="11785" max="11785" width="23.140625" style="264" customWidth="1"/>
    <col min="11786" max="11800" width="0" style="264" hidden="1" customWidth="1"/>
    <col min="11801" max="12032" width="9.140625" style="264"/>
    <col min="12033" max="12033" width="14.28515625" style="264" customWidth="1"/>
    <col min="12034" max="12034" width="13.85546875" style="264" customWidth="1"/>
    <col min="12035" max="12035" width="11.42578125" style="264" customWidth="1"/>
    <col min="12036" max="12036" width="27.85546875" style="264" customWidth="1"/>
    <col min="12037" max="12037" width="14.42578125" style="264" customWidth="1"/>
    <col min="12038" max="12038" width="21" style="264" customWidth="1"/>
    <col min="12039" max="12039" width="19.7109375" style="264" customWidth="1"/>
    <col min="12040" max="12040" width="18" style="264" customWidth="1"/>
    <col min="12041" max="12041" width="23.140625" style="264" customWidth="1"/>
    <col min="12042" max="12056" width="0" style="264" hidden="1" customWidth="1"/>
    <col min="12057" max="12288" width="9.140625" style="264"/>
    <col min="12289" max="12289" width="14.28515625" style="264" customWidth="1"/>
    <col min="12290" max="12290" width="13.85546875" style="264" customWidth="1"/>
    <col min="12291" max="12291" width="11.42578125" style="264" customWidth="1"/>
    <col min="12292" max="12292" width="27.85546875" style="264" customWidth="1"/>
    <col min="12293" max="12293" width="14.42578125" style="264" customWidth="1"/>
    <col min="12294" max="12294" width="21" style="264" customWidth="1"/>
    <col min="12295" max="12295" width="19.7109375" style="264" customWidth="1"/>
    <col min="12296" max="12296" width="18" style="264" customWidth="1"/>
    <col min="12297" max="12297" width="23.140625" style="264" customWidth="1"/>
    <col min="12298" max="12312" width="0" style="264" hidden="1" customWidth="1"/>
    <col min="12313" max="12544" width="9.140625" style="264"/>
    <col min="12545" max="12545" width="14.28515625" style="264" customWidth="1"/>
    <col min="12546" max="12546" width="13.85546875" style="264" customWidth="1"/>
    <col min="12547" max="12547" width="11.42578125" style="264" customWidth="1"/>
    <col min="12548" max="12548" width="27.85546875" style="264" customWidth="1"/>
    <col min="12549" max="12549" width="14.42578125" style="264" customWidth="1"/>
    <col min="12550" max="12550" width="21" style="264" customWidth="1"/>
    <col min="12551" max="12551" width="19.7109375" style="264" customWidth="1"/>
    <col min="12552" max="12552" width="18" style="264" customWidth="1"/>
    <col min="12553" max="12553" width="23.140625" style="264" customWidth="1"/>
    <col min="12554" max="12568" width="0" style="264" hidden="1" customWidth="1"/>
    <col min="12569" max="12800" width="9.140625" style="264"/>
    <col min="12801" max="12801" width="14.28515625" style="264" customWidth="1"/>
    <col min="12802" max="12802" width="13.85546875" style="264" customWidth="1"/>
    <col min="12803" max="12803" width="11.42578125" style="264" customWidth="1"/>
    <col min="12804" max="12804" width="27.85546875" style="264" customWidth="1"/>
    <col min="12805" max="12805" width="14.42578125" style="264" customWidth="1"/>
    <col min="12806" max="12806" width="21" style="264" customWidth="1"/>
    <col min="12807" max="12807" width="19.7109375" style="264" customWidth="1"/>
    <col min="12808" max="12808" width="18" style="264" customWidth="1"/>
    <col min="12809" max="12809" width="23.140625" style="264" customWidth="1"/>
    <col min="12810" max="12824" width="0" style="264" hidden="1" customWidth="1"/>
    <col min="12825" max="13056" width="9.140625" style="264"/>
    <col min="13057" max="13057" width="14.28515625" style="264" customWidth="1"/>
    <col min="13058" max="13058" width="13.85546875" style="264" customWidth="1"/>
    <col min="13059" max="13059" width="11.42578125" style="264" customWidth="1"/>
    <col min="13060" max="13060" width="27.85546875" style="264" customWidth="1"/>
    <col min="13061" max="13061" width="14.42578125" style="264" customWidth="1"/>
    <col min="13062" max="13062" width="21" style="264" customWidth="1"/>
    <col min="13063" max="13063" width="19.7109375" style="264" customWidth="1"/>
    <col min="13064" max="13064" width="18" style="264" customWidth="1"/>
    <col min="13065" max="13065" width="23.140625" style="264" customWidth="1"/>
    <col min="13066" max="13080" width="0" style="264" hidden="1" customWidth="1"/>
    <col min="13081" max="13312" width="9.140625" style="264"/>
    <col min="13313" max="13313" width="14.28515625" style="264" customWidth="1"/>
    <col min="13314" max="13314" width="13.85546875" style="264" customWidth="1"/>
    <col min="13315" max="13315" width="11.42578125" style="264" customWidth="1"/>
    <col min="13316" max="13316" width="27.85546875" style="264" customWidth="1"/>
    <col min="13317" max="13317" width="14.42578125" style="264" customWidth="1"/>
    <col min="13318" max="13318" width="21" style="264" customWidth="1"/>
    <col min="13319" max="13319" width="19.7109375" style="264" customWidth="1"/>
    <col min="13320" max="13320" width="18" style="264" customWidth="1"/>
    <col min="13321" max="13321" width="23.140625" style="264" customWidth="1"/>
    <col min="13322" max="13336" width="0" style="264" hidden="1" customWidth="1"/>
    <col min="13337" max="13568" width="9.140625" style="264"/>
    <col min="13569" max="13569" width="14.28515625" style="264" customWidth="1"/>
    <col min="13570" max="13570" width="13.85546875" style="264" customWidth="1"/>
    <col min="13571" max="13571" width="11.42578125" style="264" customWidth="1"/>
    <col min="13572" max="13572" width="27.85546875" style="264" customWidth="1"/>
    <col min="13573" max="13573" width="14.42578125" style="264" customWidth="1"/>
    <col min="13574" max="13574" width="21" style="264" customWidth="1"/>
    <col min="13575" max="13575" width="19.7109375" style="264" customWidth="1"/>
    <col min="13576" max="13576" width="18" style="264" customWidth="1"/>
    <col min="13577" max="13577" width="23.140625" style="264" customWidth="1"/>
    <col min="13578" max="13592" width="0" style="264" hidden="1" customWidth="1"/>
    <col min="13593" max="13824" width="9.140625" style="264"/>
    <col min="13825" max="13825" width="14.28515625" style="264" customWidth="1"/>
    <col min="13826" max="13826" width="13.85546875" style="264" customWidth="1"/>
    <col min="13827" max="13827" width="11.42578125" style="264" customWidth="1"/>
    <col min="13828" max="13828" width="27.85546875" style="264" customWidth="1"/>
    <col min="13829" max="13829" width="14.42578125" style="264" customWidth="1"/>
    <col min="13830" max="13830" width="21" style="264" customWidth="1"/>
    <col min="13831" max="13831" width="19.7109375" style="264" customWidth="1"/>
    <col min="13832" max="13832" width="18" style="264" customWidth="1"/>
    <col min="13833" max="13833" width="23.140625" style="264" customWidth="1"/>
    <col min="13834" max="13848" width="0" style="264" hidden="1" customWidth="1"/>
    <col min="13849" max="14080" width="9.140625" style="264"/>
    <col min="14081" max="14081" width="14.28515625" style="264" customWidth="1"/>
    <col min="14082" max="14082" width="13.85546875" style="264" customWidth="1"/>
    <col min="14083" max="14083" width="11.42578125" style="264" customWidth="1"/>
    <col min="14084" max="14084" width="27.85546875" style="264" customWidth="1"/>
    <col min="14085" max="14085" width="14.42578125" style="264" customWidth="1"/>
    <col min="14086" max="14086" width="21" style="264" customWidth="1"/>
    <col min="14087" max="14087" width="19.7109375" style="264" customWidth="1"/>
    <col min="14088" max="14088" width="18" style="264" customWidth="1"/>
    <col min="14089" max="14089" width="23.140625" style="264" customWidth="1"/>
    <col min="14090" max="14104" width="0" style="264" hidden="1" customWidth="1"/>
    <col min="14105" max="14336" width="9.140625" style="264"/>
    <col min="14337" max="14337" width="14.28515625" style="264" customWidth="1"/>
    <col min="14338" max="14338" width="13.85546875" style="264" customWidth="1"/>
    <col min="14339" max="14339" width="11.42578125" style="264" customWidth="1"/>
    <col min="14340" max="14340" width="27.85546875" style="264" customWidth="1"/>
    <col min="14341" max="14341" width="14.42578125" style="264" customWidth="1"/>
    <col min="14342" max="14342" width="21" style="264" customWidth="1"/>
    <col min="14343" max="14343" width="19.7109375" style="264" customWidth="1"/>
    <col min="14344" max="14344" width="18" style="264" customWidth="1"/>
    <col min="14345" max="14345" width="23.140625" style="264" customWidth="1"/>
    <col min="14346" max="14360" width="0" style="264" hidden="1" customWidth="1"/>
    <col min="14361" max="14592" width="9.140625" style="264"/>
    <col min="14593" max="14593" width="14.28515625" style="264" customWidth="1"/>
    <col min="14594" max="14594" width="13.85546875" style="264" customWidth="1"/>
    <col min="14595" max="14595" width="11.42578125" style="264" customWidth="1"/>
    <col min="14596" max="14596" width="27.85546875" style="264" customWidth="1"/>
    <col min="14597" max="14597" width="14.42578125" style="264" customWidth="1"/>
    <col min="14598" max="14598" width="21" style="264" customWidth="1"/>
    <col min="14599" max="14599" width="19.7109375" style="264" customWidth="1"/>
    <col min="14600" max="14600" width="18" style="264" customWidth="1"/>
    <col min="14601" max="14601" width="23.140625" style="264" customWidth="1"/>
    <col min="14602" max="14616" width="0" style="264" hidden="1" customWidth="1"/>
    <col min="14617" max="14848" width="9.140625" style="264"/>
    <col min="14849" max="14849" width="14.28515625" style="264" customWidth="1"/>
    <col min="14850" max="14850" width="13.85546875" style="264" customWidth="1"/>
    <col min="14851" max="14851" width="11.42578125" style="264" customWidth="1"/>
    <col min="14852" max="14852" width="27.85546875" style="264" customWidth="1"/>
    <col min="14853" max="14853" width="14.42578125" style="264" customWidth="1"/>
    <col min="14854" max="14854" width="21" style="264" customWidth="1"/>
    <col min="14855" max="14855" width="19.7109375" style="264" customWidth="1"/>
    <col min="14856" max="14856" width="18" style="264" customWidth="1"/>
    <col min="14857" max="14857" width="23.140625" style="264" customWidth="1"/>
    <col min="14858" max="14872" width="0" style="264" hidden="1" customWidth="1"/>
    <col min="14873" max="15104" width="9.140625" style="264"/>
    <col min="15105" max="15105" width="14.28515625" style="264" customWidth="1"/>
    <col min="15106" max="15106" width="13.85546875" style="264" customWidth="1"/>
    <col min="15107" max="15107" width="11.42578125" style="264" customWidth="1"/>
    <col min="15108" max="15108" width="27.85546875" style="264" customWidth="1"/>
    <col min="15109" max="15109" width="14.42578125" style="264" customWidth="1"/>
    <col min="15110" max="15110" width="21" style="264" customWidth="1"/>
    <col min="15111" max="15111" width="19.7109375" style="264" customWidth="1"/>
    <col min="15112" max="15112" width="18" style="264" customWidth="1"/>
    <col min="15113" max="15113" width="23.140625" style="264" customWidth="1"/>
    <col min="15114" max="15128" width="0" style="264" hidden="1" customWidth="1"/>
    <col min="15129" max="15360" width="9.140625" style="264"/>
    <col min="15361" max="15361" width="14.28515625" style="264" customWidth="1"/>
    <col min="15362" max="15362" width="13.85546875" style="264" customWidth="1"/>
    <col min="15363" max="15363" width="11.42578125" style="264" customWidth="1"/>
    <col min="15364" max="15364" width="27.85546875" style="264" customWidth="1"/>
    <col min="15365" max="15365" width="14.42578125" style="264" customWidth="1"/>
    <col min="15366" max="15366" width="21" style="264" customWidth="1"/>
    <col min="15367" max="15367" width="19.7109375" style="264" customWidth="1"/>
    <col min="15368" max="15368" width="18" style="264" customWidth="1"/>
    <col min="15369" max="15369" width="23.140625" style="264" customWidth="1"/>
    <col min="15370" max="15384" width="0" style="264" hidden="1" customWidth="1"/>
    <col min="15385" max="15616" width="9.140625" style="264"/>
    <col min="15617" max="15617" width="14.28515625" style="264" customWidth="1"/>
    <col min="15618" max="15618" width="13.85546875" style="264" customWidth="1"/>
    <col min="15619" max="15619" width="11.42578125" style="264" customWidth="1"/>
    <col min="15620" max="15620" width="27.85546875" style="264" customWidth="1"/>
    <col min="15621" max="15621" width="14.42578125" style="264" customWidth="1"/>
    <col min="15622" max="15622" width="21" style="264" customWidth="1"/>
    <col min="15623" max="15623" width="19.7109375" style="264" customWidth="1"/>
    <col min="15624" max="15624" width="18" style="264" customWidth="1"/>
    <col min="15625" max="15625" width="23.140625" style="264" customWidth="1"/>
    <col min="15626" max="15640" width="0" style="264" hidden="1" customWidth="1"/>
    <col min="15641" max="15872" width="9.140625" style="264"/>
    <col min="15873" max="15873" width="14.28515625" style="264" customWidth="1"/>
    <col min="15874" max="15874" width="13.85546875" style="264" customWidth="1"/>
    <col min="15875" max="15875" width="11.42578125" style="264" customWidth="1"/>
    <col min="15876" max="15876" width="27.85546875" style="264" customWidth="1"/>
    <col min="15877" max="15877" width="14.42578125" style="264" customWidth="1"/>
    <col min="15878" max="15878" width="21" style="264" customWidth="1"/>
    <col min="15879" max="15879" width="19.7109375" style="264" customWidth="1"/>
    <col min="15880" max="15880" width="18" style="264" customWidth="1"/>
    <col min="15881" max="15881" width="23.140625" style="264" customWidth="1"/>
    <col min="15882" max="15896" width="0" style="264" hidden="1" customWidth="1"/>
    <col min="15897" max="16128" width="9.140625" style="264"/>
    <col min="16129" max="16129" width="14.28515625" style="264" customWidth="1"/>
    <col min="16130" max="16130" width="13.85546875" style="264" customWidth="1"/>
    <col min="16131" max="16131" width="11.42578125" style="264" customWidth="1"/>
    <col min="16132" max="16132" width="27.85546875" style="264" customWidth="1"/>
    <col min="16133" max="16133" width="14.42578125" style="264" customWidth="1"/>
    <col min="16134" max="16134" width="21" style="264" customWidth="1"/>
    <col min="16135" max="16135" width="19.7109375" style="264" customWidth="1"/>
    <col min="16136" max="16136" width="18" style="264" customWidth="1"/>
    <col min="16137" max="16137" width="23.140625" style="264" customWidth="1"/>
    <col min="16138" max="16152" width="0" style="264" hidden="1" customWidth="1"/>
    <col min="16153" max="16384" width="9.140625" style="264"/>
  </cols>
  <sheetData>
    <row r="1" spans="1:9" ht="24" customHeight="1">
      <c r="A1" s="297" t="str">
        <f>'Attach 3(JV)'!A1:D1</f>
        <v>Specification No.: CC/NT/W-TR/DOM/A04/24/02715</v>
      </c>
      <c r="B1" s="313"/>
      <c r="C1" s="313"/>
      <c r="D1" s="313"/>
      <c r="E1" s="313"/>
      <c r="F1" s="313"/>
      <c r="G1" s="313"/>
      <c r="H1" s="262"/>
      <c r="I1" s="262" t="str">
        <f>"Attachment-3(QR) " &amp; '[14]Attach 3(JV)'!AU1</f>
        <v xml:space="preserve">Attachment-3(QR) </v>
      </c>
    </row>
    <row r="2" spans="1:9" ht="15.75" customHeight="1"/>
    <row r="3" spans="1:9" ht="62.25" customHeight="1">
      <c r="A3" s="1102" t="str">
        <f>'Attach 3(JV)'!A3:E3</f>
        <v>400kV Transformer Package LOT-4TR-01-Bulk for 4x500 MVA, 400/220/33KV 3-Ph Transformers under Bulk Procurement of 765kV and 400kV class Transformers and Reactors of various Capacities</v>
      </c>
      <c r="B3" s="1102"/>
      <c r="C3" s="1102"/>
      <c r="D3" s="1102"/>
      <c r="E3" s="1102"/>
      <c r="F3" s="1102"/>
      <c r="G3" s="1102"/>
      <c r="H3" s="1102"/>
      <c r="I3" s="1102"/>
    </row>
    <row r="5" spans="1:9" ht="21.75" customHeight="1">
      <c r="A5" s="846" t="s">
        <v>67</v>
      </c>
      <c r="B5" s="846"/>
      <c r="C5" s="846"/>
      <c r="D5" s="846"/>
      <c r="E5" s="846"/>
      <c r="F5" s="846"/>
      <c r="G5" s="846"/>
      <c r="H5" s="846"/>
      <c r="I5" s="846"/>
    </row>
    <row r="7" spans="1:9" ht="16.5">
      <c r="A7" s="269" t="str">
        <f>'Attach 3(JV)'!A7</f>
        <v>Bidder’s Name and Address  :</v>
      </c>
      <c r="F7" s="271"/>
      <c r="H7" s="293" t="str">
        <f>'[15]Attach 3(JV)'!E7</f>
        <v>To:</v>
      </c>
    </row>
    <row r="8" spans="1:9" ht="32.25" customHeight="1">
      <c r="A8" s="847" t="str">
        <f>IF('[16]Names of Bidder'!D6= "JV (Joint Venture)", "JV of " &amp; Z8, "")</f>
        <v/>
      </c>
      <c r="B8" s="847"/>
      <c r="C8" s="847"/>
      <c r="D8" s="847"/>
      <c r="F8" s="377"/>
      <c r="H8" s="295" t="str">
        <f>'[15]Attach 3(JV)'!E8</f>
        <v>Contract Services</v>
      </c>
    </row>
    <row r="9" spans="1:9" ht="18" customHeight="1">
      <c r="A9" s="269" t="s">
        <v>68</v>
      </c>
      <c r="B9" s="848">
        <f>'Attach 3(JV)'!B9:D9</f>
        <v>0</v>
      </c>
      <c r="C9" s="848"/>
      <c r="F9" s="377"/>
      <c r="H9" s="295" t="str">
        <f>'[15]Attach 3(JV)'!E9</f>
        <v>Power Grid Corporation of India Ltd.,</v>
      </c>
    </row>
    <row r="10" spans="1:9" ht="18" customHeight="1">
      <c r="A10" s="269" t="s">
        <v>69</v>
      </c>
      <c r="B10" s="848">
        <f>'Attach 3(JV)'!B10:D10</f>
        <v>0</v>
      </c>
      <c r="C10" s="848"/>
      <c r="F10" s="377"/>
      <c r="H10" s="295" t="str">
        <f>'[15]Attach 3(JV)'!E10</f>
        <v>"Saudamini", Plot No. 2, Sector 29</v>
      </c>
    </row>
    <row r="11" spans="1:9" ht="17.25" customHeight="1">
      <c r="B11" s="848">
        <f>'Attach 3(JV)'!B11:D11</f>
        <v>0</v>
      </c>
      <c r="C11" s="848"/>
      <c r="F11" s="377"/>
      <c r="H11" s="295" t="str">
        <f>'Attach 3(JV)'!E11</f>
        <v>Gurugram (Haryana) - 122001</v>
      </c>
    </row>
    <row r="12" spans="1:9" ht="18" customHeight="1">
      <c r="B12" s="848">
        <f>'Attach 3(JV)'!B12:D12</f>
        <v>0</v>
      </c>
      <c r="C12" s="848"/>
    </row>
    <row r="14" spans="1:9">
      <c r="A14" s="264" t="s">
        <v>60</v>
      </c>
    </row>
    <row r="16" spans="1:9" ht="96.75" customHeight="1">
      <c r="A16" s="850" t="s">
        <v>70</v>
      </c>
      <c r="B16" s="850"/>
      <c r="C16" s="850"/>
      <c r="D16" s="850"/>
      <c r="E16" s="850"/>
      <c r="F16" s="850"/>
      <c r="G16" s="850"/>
      <c r="H16" s="850"/>
      <c r="I16" s="850"/>
    </row>
    <row r="17" spans="1:13" ht="9.75" customHeight="1"/>
    <row r="18" spans="1:13" ht="17.25" customHeight="1">
      <c r="A18" s="378" t="s">
        <v>71</v>
      </c>
      <c r="B18" s="850" t="s">
        <v>72</v>
      </c>
      <c r="C18" s="850"/>
      <c r="D18" s="850"/>
      <c r="E18" s="850"/>
      <c r="F18" s="850"/>
      <c r="M18" s="379"/>
    </row>
    <row r="19" spans="1:13" ht="17.25" hidden="1" customHeight="1">
      <c r="A19" s="378" t="s">
        <v>71</v>
      </c>
      <c r="B19" s="850" t="s">
        <v>73</v>
      </c>
      <c r="C19" s="850"/>
      <c r="D19" s="850"/>
      <c r="E19" s="850"/>
      <c r="F19" s="850"/>
      <c r="G19" s="850"/>
      <c r="H19" s="850"/>
      <c r="M19" s="379"/>
    </row>
    <row r="20" spans="1:13" ht="16.5" hidden="1">
      <c r="A20" s="380" t="s">
        <v>74</v>
      </c>
      <c r="B20" s="851">
        <f>'[15]Name of Bidder'!C13</f>
        <v>0</v>
      </c>
      <c r="C20" s="851"/>
      <c r="D20" s="851"/>
      <c r="E20" s="851"/>
      <c r="F20" s="851"/>
      <c r="G20" s="851"/>
      <c r="H20" s="851"/>
      <c r="M20" s="309">
        <f>'[15]Name of Bidder'!F6</f>
        <v>2</v>
      </c>
    </row>
    <row r="21" spans="1:13" ht="16.5" hidden="1">
      <c r="A21" s="380" t="s">
        <v>75</v>
      </c>
      <c r="B21" s="851">
        <f>'[15]Name of Bidder'!C18</f>
        <v>0</v>
      </c>
      <c r="C21" s="851"/>
      <c r="D21" s="851"/>
      <c r="E21" s="851"/>
      <c r="F21" s="851"/>
      <c r="G21" s="851"/>
      <c r="H21" s="851"/>
      <c r="M21" s="309" t="str">
        <f>'[15]Name of Bidder'!F8</f>
        <v>2 or more</v>
      </c>
    </row>
    <row r="22" spans="1:13" ht="17.25" hidden="1" customHeight="1">
      <c r="A22" s="380" t="s">
        <v>76</v>
      </c>
      <c r="B22" s="851">
        <f>'[15]Name of Bidder'!C23</f>
        <v>0</v>
      </c>
      <c r="C22" s="851"/>
      <c r="D22" s="851"/>
      <c r="E22" s="851"/>
      <c r="F22" s="851"/>
      <c r="G22" s="851"/>
      <c r="H22" s="851"/>
      <c r="I22" s="312"/>
    </row>
    <row r="23" spans="1:13" ht="15.75" hidden="1" customHeight="1">
      <c r="B23" s="571" t="s">
        <v>77</v>
      </c>
    </row>
    <row r="24" spans="1:13" ht="15.75" customHeight="1">
      <c r="A24" s="572"/>
    </row>
    <row r="25" spans="1:13" ht="25.5" hidden="1" customHeight="1">
      <c r="A25" s="850" t="s">
        <v>78</v>
      </c>
      <c r="B25" s="850"/>
      <c r="C25" s="850"/>
      <c r="D25" s="850"/>
      <c r="E25" s="850"/>
      <c r="F25" s="850"/>
      <c r="G25" s="850"/>
      <c r="H25" s="850"/>
    </row>
    <row r="26" spans="1:13" ht="8.25" customHeight="1">
      <c r="A26" s="590"/>
      <c r="B26" s="590"/>
      <c r="C26" s="590"/>
      <c r="D26" s="590"/>
      <c r="E26" s="590"/>
      <c r="F26" s="590"/>
      <c r="G26" s="590"/>
      <c r="H26" s="590"/>
    </row>
    <row r="27" spans="1:13" ht="43.5" customHeight="1">
      <c r="A27" s="852" t="s">
        <v>79</v>
      </c>
      <c r="B27" s="852"/>
      <c r="C27" s="852"/>
      <c r="D27" s="852"/>
      <c r="E27" s="852"/>
      <c r="F27" s="852"/>
      <c r="G27" s="852"/>
      <c r="H27" s="852"/>
      <c r="I27" s="312"/>
    </row>
    <row r="28" spans="1:13" ht="26.25" customHeight="1">
      <c r="A28" s="383" t="s">
        <v>80</v>
      </c>
      <c r="B28" s="852" t="s">
        <v>81</v>
      </c>
      <c r="C28" s="852"/>
      <c r="D28" s="852"/>
      <c r="E28" s="852"/>
      <c r="F28" s="852"/>
      <c r="G28" s="852"/>
      <c r="H28" s="852"/>
      <c r="I28" s="312"/>
    </row>
    <row r="29" spans="1:13" ht="26.25" customHeight="1">
      <c r="A29" s="384" t="s">
        <v>82</v>
      </c>
      <c r="B29" s="853" t="s">
        <v>83</v>
      </c>
      <c r="C29" s="853"/>
      <c r="D29" s="853"/>
      <c r="E29" s="853"/>
      <c r="F29" s="853"/>
      <c r="G29" s="853"/>
      <c r="H29" s="853"/>
    </row>
    <row r="30" spans="1:13" ht="26.25" customHeight="1">
      <c r="A30" s="384" t="s">
        <v>84</v>
      </c>
      <c r="B30" s="853" t="s">
        <v>85</v>
      </c>
      <c r="C30" s="853"/>
      <c r="D30" s="853"/>
      <c r="E30" s="853"/>
      <c r="F30" s="853"/>
      <c r="G30" s="853"/>
      <c r="H30" s="853"/>
    </row>
    <row r="31" spans="1:13" ht="41.25" customHeight="1">
      <c r="A31" s="384" t="s">
        <v>86</v>
      </c>
      <c r="B31" s="853" t="s">
        <v>87</v>
      </c>
      <c r="C31" s="853"/>
      <c r="D31" s="853"/>
      <c r="E31" s="853"/>
      <c r="F31" s="853"/>
      <c r="G31" s="853"/>
      <c r="H31" s="853"/>
    </row>
    <row r="32" spans="1:13" ht="9.75" customHeight="1">
      <c r="A32" s="384"/>
      <c r="B32" s="312"/>
      <c r="C32" s="312"/>
      <c r="D32" s="312"/>
      <c r="E32" s="312"/>
      <c r="F32" s="312"/>
      <c r="G32" s="312"/>
      <c r="H32" s="312"/>
      <c r="I32" s="312"/>
    </row>
    <row r="33" spans="1:9" ht="25.5" customHeight="1">
      <c r="A33" s="383" t="s">
        <v>88</v>
      </c>
      <c r="B33" s="854" t="s">
        <v>89</v>
      </c>
      <c r="C33" s="854"/>
      <c r="D33" s="854"/>
      <c r="E33" s="854"/>
      <c r="F33" s="854"/>
      <c r="G33" s="854"/>
      <c r="H33" s="854"/>
      <c r="I33" s="312"/>
    </row>
    <row r="34" spans="1:9" ht="24.75" customHeight="1">
      <c r="A34" s="384" t="s">
        <v>82</v>
      </c>
      <c r="B34" s="852" t="s">
        <v>90</v>
      </c>
      <c r="C34" s="852"/>
      <c r="D34" s="852"/>
      <c r="E34" s="852"/>
      <c r="F34" s="852"/>
      <c r="G34" s="852"/>
      <c r="H34" s="852"/>
      <c r="I34" s="312"/>
    </row>
    <row r="35" spans="1:9" ht="24.75" hidden="1" customHeight="1">
      <c r="A35" s="384" t="s">
        <v>84</v>
      </c>
      <c r="B35" s="852" t="s">
        <v>91</v>
      </c>
      <c r="C35" s="852"/>
      <c r="D35" s="852"/>
      <c r="E35" s="852"/>
      <c r="F35" s="852"/>
      <c r="G35" s="852"/>
      <c r="H35" s="852"/>
      <c r="I35" s="312"/>
    </row>
    <row r="36" spans="1:9" ht="12" customHeight="1">
      <c r="A36" s="312"/>
      <c r="B36" s="312"/>
      <c r="C36" s="312"/>
      <c r="D36" s="312"/>
      <c r="E36" s="312"/>
      <c r="F36" s="312"/>
      <c r="G36" s="312"/>
      <c r="H36" s="312"/>
      <c r="I36" s="312"/>
    </row>
    <row r="37" spans="1:9" s="387" customFormat="1" ht="24.75" customHeight="1">
      <c r="A37" s="385" t="s">
        <v>92</v>
      </c>
      <c r="B37" s="855" t="s">
        <v>93</v>
      </c>
      <c r="C37" s="855"/>
      <c r="D37" s="855"/>
      <c r="E37" s="855"/>
      <c r="F37" s="855"/>
      <c r="G37" s="855"/>
      <c r="H37" s="855"/>
      <c r="I37" s="386"/>
    </row>
    <row r="38" spans="1:9" ht="24" customHeight="1">
      <c r="A38" s="312"/>
      <c r="B38" s="854" t="s">
        <v>94</v>
      </c>
      <c r="C38" s="854"/>
      <c r="D38" s="854"/>
      <c r="E38" s="854"/>
      <c r="F38" s="854"/>
      <c r="G38" s="854"/>
      <c r="H38" s="854"/>
      <c r="I38" s="312"/>
    </row>
    <row r="39" spans="1:9" ht="54" customHeight="1">
      <c r="A39" s="312"/>
      <c r="B39" s="852" t="s">
        <v>95</v>
      </c>
      <c r="C39" s="852"/>
      <c r="D39" s="852"/>
      <c r="E39" s="852"/>
      <c r="F39" s="852"/>
      <c r="G39" s="852"/>
      <c r="H39" s="852"/>
      <c r="I39" s="312"/>
    </row>
    <row r="40" spans="1:9" ht="15.75" customHeight="1">
      <c r="A40" s="856" t="s">
        <v>96</v>
      </c>
      <c r="B40" s="859" t="s">
        <v>97</v>
      </c>
      <c r="C40" s="860"/>
      <c r="D40" s="865" t="s">
        <v>98</v>
      </c>
      <c r="E40" s="865"/>
      <c r="F40" s="865"/>
      <c r="G40" s="312"/>
      <c r="H40" s="312"/>
    </row>
    <row r="41" spans="1:9" ht="19.5" customHeight="1">
      <c r="A41" s="857"/>
      <c r="B41" s="861"/>
      <c r="C41" s="862"/>
      <c r="D41" s="865"/>
      <c r="E41" s="865"/>
      <c r="F41" s="865"/>
      <c r="G41" s="312"/>
      <c r="H41" s="312"/>
      <c r="I41" s="312"/>
    </row>
    <row r="42" spans="1:9" ht="20.25" customHeight="1">
      <c r="A42" s="858"/>
      <c r="B42" s="863"/>
      <c r="C42" s="864"/>
      <c r="D42" s="865"/>
      <c r="E42" s="865"/>
      <c r="F42" s="865"/>
      <c r="G42" s="312"/>
      <c r="H42" s="312"/>
      <c r="I42" s="312"/>
    </row>
    <row r="43" spans="1:9" ht="30.75" customHeight="1">
      <c r="A43" s="390">
        <v>1</v>
      </c>
      <c r="B43" s="875" t="s">
        <v>99</v>
      </c>
      <c r="C43" s="875"/>
      <c r="D43" s="881">
        <f>'Names of Bidder'!D10:G10</f>
        <v>0</v>
      </c>
      <c r="E43" s="882"/>
      <c r="F43" s="883"/>
      <c r="G43" s="312"/>
      <c r="H43" s="312"/>
      <c r="I43" s="312"/>
    </row>
    <row r="44" spans="1:9" ht="15.75" customHeight="1">
      <c r="A44" s="866">
        <v>2</v>
      </c>
      <c r="B44" s="869" t="s">
        <v>100</v>
      </c>
      <c r="C44" s="870"/>
      <c r="D44" s="876"/>
      <c r="E44" s="877"/>
      <c r="F44" s="878"/>
      <c r="G44" s="312"/>
      <c r="H44" s="312"/>
      <c r="I44" s="312"/>
    </row>
    <row r="45" spans="1:9" ht="15.75" customHeight="1">
      <c r="A45" s="867"/>
      <c r="B45" s="871"/>
      <c r="C45" s="872"/>
      <c r="D45" s="876"/>
      <c r="E45" s="877"/>
      <c r="F45" s="878"/>
      <c r="G45" s="312"/>
      <c r="H45" s="312"/>
      <c r="I45" s="312"/>
    </row>
    <row r="46" spans="1:9" ht="15.75" customHeight="1">
      <c r="A46" s="868"/>
      <c r="B46" s="873"/>
      <c r="C46" s="874"/>
      <c r="D46" s="876"/>
      <c r="E46" s="877"/>
      <c r="F46" s="878"/>
      <c r="G46" s="312"/>
      <c r="H46" s="312"/>
      <c r="I46" s="312"/>
    </row>
    <row r="47" spans="1:9" ht="18.75" customHeight="1">
      <c r="A47" s="390">
        <v>3</v>
      </c>
      <c r="B47" s="875" t="s">
        <v>101</v>
      </c>
      <c r="C47" s="875"/>
      <c r="D47" s="876"/>
      <c r="E47" s="877"/>
      <c r="F47" s="878"/>
      <c r="G47" s="312"/>
      <c r="H47" s="312"/>
      <c r="I47" s="312"/>
    </row>
    <row r="48" spans="1:9" ht="20.25" customHeight="1">
      <c r="A48" s="390">
        <v>4</v>
      </c>
      <c r="B48" s="875" t="s">
        <v>102</v>
      </c>
      <c r="C48" s="875"/>
      <c r="D48" s="876"/>
      <c r="E48" s="877"/>
      <c r="F48" s="878"/>
      <c r="G48" s="312"/>
      <c r="H48" s="312"/>
      <c r="I48" s="312"/>
    </row>
    <row r="49" spans="1:10" ht="19.5" customHeight="1">
      <c r="A49" s="391">
        <v>5</v>
      </c>
      <c r="B49" s="875" t="s">
        <v>103</v>
      </c>
      <c r="C49" s="875"/>
      <c r="D49" s="876"/>
      <c r="E49" s="877"/>
      <c r="F49" s="878"/>
      <c r="G49" s="312"/>
      <c r="H49" s="312"/>
    </row>
    <row r="50" spans="1:10" ht="51.75" customHeight="1">
      <c r="A50" s="390">
        <v>6</v>
      </c>
      <c r="B50" s="875" t="s">
        <v>104</v>
      </c>
      <c r="C50" s="875"/>
      <c r="D50" s="876"/>
      <c r="E50" s="877"/>
      <c r="F50" s="878"/>
      <c r="G50" s="312"/>
      <c r="H50" s="312"/>
      <c r="I50" s="312"/>
    </row>
    <row r="51" spans="1:10" ht="49.5" customHeight="1">
      <c r="A51" s="390">
        <v>7</v>
      </c>
      <c r="B51" s="875" t="s">
        <v>105</v>
      </c>
      <c r="C51" s="875"/>
      <c r="D51" s="876"/>
      <c r="E51" s="877"/>
      <c r="F51" s="878"/>
      <c r="G51" s="312"/>
      <c r="H51" s="312"/>
      <c r="I51" s="312"/>
    </row>
    <row r="52" spans="1:10" ht="18" customHeight="1">
      <c r="A52" s="390">
        <v>8</v>
      </c>
      <c r="B52" s="875" t="s">
        <v>106</v>
      </c>
      <c r="C52" s="875"/>
      <c r="D52" s="876"/>
      <c r="E52" s="877"/>
      <c r="F52" s="878"/>
      <c r="G52" s="312"/>
      <c r="H52" s="312"/>
      <c r="I52" s="312"/>
    </row>
    <row r="53" spans="1:10" ht="18" customHeight="1">
      <c r="A53" s="392"/>
      <c r="B53" s="393" t="s">
        <v>107</v>
      </c>
      <c r="C53" s="394"/>
      <c r="D53" s="876"/>
      <c r="E53" s="877"/>
      <c r="F53" s="878"/>
      <c r="G53" s="312"/>
      <c r="H53" s="312"/>
      <c r="I53" s="312"/>
    </row>
    <row r="54" spans="1:10" ht="18" customHeight="1">
      <c r="A54" s="392"/>
      <c r="B54" s="393" t="s">
        <v>108</v>
      </c>
      <c r="C54" s="394"/>
      <c r="D54" s="876"/>
      <c r="E54" s="877"/>
      <c r="F54" s="878"/>
      <c r="G54" s="312"/>
      <c r="H54" s="312"/>
      <c r="I54" s="312"/>
    </row>
    <row r="55" spans="1:10" ht="18" customHeight="1">
      <c r="A55" s="395"/>
      <c r="B55" s="393" t="s">
        <v>109</v>
      </c>
      <c r="C55" s="396"/>
      <c r="D55" s="876"/>
      <c r="E55" s="877"/>
      <c r="F55" s="878"/>
      <c r="G55" s="312"/>
      <c r="H55" s="312"/>
    </row>
    <row r="56" spans="1:10" ht="13.5" customHeight="1">
      <c r="A56" s="312"/>
      <c r="B56" s="312"/>
      <c r="C56" s="312"/>
      <c r="D56" s="312"/>
      <c r="E56" s="312"/>
      <c r="F56" s="312"/>
      <c r="G56" s="312"/>
      <c r="H56" s="312"/>
      <c r="I56" s="312"/>
    </row>
    <row r="57" spans="1:10" s="574" customFormat="1" ht="47.25" customHeight="1">
      <c r="A57" s="390">
        <v>9</v>
      </c>
      <c r="B57" s="884" t="s">
        <v>110</v>
      </c>
      <c r="C57" s="885"/>
      <c r="D57" s="885"/>
      <c r="E57" s="885"/>
      <c r="F57" s="886"/>
      <c r="G57" s="587"/>
      <c r="H57" s="398"/>
      <c r="I57" s="573"/>
      <c r="J57" s="573"/>
    </row>
    <row r="58" spans="1:10" s="574" customFormat="1" ht="42" customHeight="1">
      <c r="A58" s="390">
        <v>10</v>
      </c>
      <c r="B58" s="884" t="s">
        <v>111</v>
      </c>
      <c r="C58" s="885"/>
      <c r="D58" s="885"/>
      <c r="E58" s="885"/>
      <c r="F58" s="886"/>
      <c r="G58" s="587"/>
      <c r="H58" s="398"/>
      <c r="I58" s="573"/>
      <c r="J58" s="573"/>
    </row>
    <row r="59" spans="1:10" s="574" customFormat="1" ht="16.5">
      <c r="A59" s="573"/>
      <c r="B59" s="573"/>
      <c r="C59" s="573"/>
      <c r="D59" s="573"/>
      <c r="E59" s="573"/>
      <c r="F59" s="573"/>
      <c r="G59" s="573"/>
      <c r="H59" s="573"/>
      <c r="I59" s="573"/>
      <c r="J59" s="573"/>
    </row>
    <row r="60" spans="1:10" s="574" customFormat="1" ht="16.5">
      <c r="A60" s="573"/>
      <c r="B60" s="573"/>
      <c r="C60" s="573"/>
      <c r="D60" s="573"/>
      <c r="E60" s="573"/>
      <c r="F60" s="573"/>
      <c r="G60" s="573"/>
      <c r="H60" s="573"/>
      <c r="I60" s="573"/>
      <c r="J60" s="573"/>
    </row>
    <row r="61" spans="1:10" s="574" customFormat="1" ht="24" customHeight="1">
      <c r="A61" s="672">
        <v>2</v>
      </c>
      <c r="B61" s="1100" t="s">
        <v>286</v>
      </c>
      <c r="C61" s="1100"/>
      <c r="D61" s="1100"/>
      <c r="E61" s="1100"/>
      <c r="F61" s="1100"/>
      <c r="G61" s="1100"/>
      <c r="H61" s="1100"/>
      <c r="I61" s="1100"/>
      <c r="J61" s="573"/>
    </row>
    <row r="62" spans="1:10" s="574" customFormat="1" ht="16.5">
      <c r="A62" s="673"/>
      <c r="B62" s="673"/>
      <c r="C62" s="673"/>
      <c r="D62" s="673"/>
      <c r="E62" s="673"/>
      <c r="F62" s="673"/>
      <c r="G62" s="673"/>
      <c r="H62" s="673"/>
      <c r="I62" s="673"/>
      <c r="J62" s="573"/>
    </row>
    <row r="63" spans="1:10" s="574" customFormat="1" ht="24.75" customHeight="1">
      <c r="A63" s="674" t="s">
        <v>113</v>
      </c>
      <c r="B63" s="1101" t="s">
        <v>114</v>
      </c>
      <c r="C63" s="1101"/>
      <c r="D63" s="1101"/>
      <c r="E63" s="1101"/>
      <c r="F63" s="1101"/>
      <c r="G63" s="1101"/>
      <c r="H63" s="1101"/>
      <c r="I63" s="1101"/>
      <c r="J63" s="573"/>
    </row>
    <row r="64" spans="1:10" s="574" customFormat="1" ht="10.5" customHeight="1">
      <c r="A64" s="673"/>
      <c r="B64" s="673"/>
      <c r="C64" s="673"/>
      <c r="D64" s="673"/>
      <c r="E64" s="673"/>
      <c r="F64" s="673"/>
      <c r="G64" s="673"/>
      <c r="H64" s="673"/>
      <c r="I64" s="673"/>
      <c r="J64" s="573"/>
    </row>
    <row r="65" spans="1:25" s="574" customFormat="1" ht="101.45" customHeight="1">
      <c r="A65" s="670" t="s">
        <v>115</v>
      </c>
      <c r="B65" s="1097" t="s">
        <v>1052</v>
      </c>
      <c r="C65" s="1098"/>
      <c r="D65" s="1098"/>
      <c r="E65" s="1098"/>
      <c r="F65" s="1098"/>
      <c r="G65" s="1098"/>
      <c r="H65" s="1098"/>
      <c r="I65" s="1098"/>
    </row>
    <row r="66" spans="1:25" s="574" customFormat="1" ht="24.6" customHeight="1">
      <c r="A66" s="671"/>
      <c r="B66" s="1096" t="s">
        <v>149</v>
      </c>
      <c r="C66" s="1096"/>
      <c r="D66" s="1096"/>
      <c r="E66" s="1096"/>
      <c r="F66" s="1096"/>
      <c r="G66" s="1096"/>
      <c r="H66" s="1096"/>
      <c r="I66" s="1096"/>
      <c r="J66" s="573"/>
    </row>
    <row r="67" spans="1:25" s="574" customFormat="1" ht="252.75" customHeight="1">
      <c r="A67" s="670" t="s">
        <v>117</v>
      </c>
      <c r="B67" s="1097" t="s">
        <v>1033</v>
      </c>
      <c r="C67" s="1098"/>
      <c r="D67" s="1098"/>
      <c r="E67" s="1098"/>
      <c r="F67" s="1098"/>
      <c r="G67" s="1098"/>
      <c r="H67" s="1098"/>
      <c r="I67" s="1098"/>
      <c r="J67" s="573"/>
    </row>
    <row r="68" spans="1:25" s="574" customFormat="1" ht="30" customHeight="1">
      <c r="A68" s="671"/>
      <c r="B68" s="1096"/>
      <c r="C68" s="1096"/>
      <c r="D68" s="1096"/>
      <c r="E68" s="1096"/>
      <c r="F68" s="1096"/>
      <c r="G68" s="1096"/>
      <c r="H68" s="1096"/>
      <c r="I68" s="1096"/>
      <c r="J68" s="573"/>
    </row>
    <row r="69" spans="1:25" s="574" customFormat="1" ht="9" customHeight="1">
      <c r="A69" s="670"/>
      <c r="B69" s="1098"/>
      <c r="C69" s="1098"/>
      <c r="D69" s="1098"/>
      <c r="E69" s="1098"/>
      <c r="F69" s="1098"/>
      <c r="G69" s="1098"/>
      <c r="H69" s="1098"/>
      <c r="I69" s="1098"/>
      <c r="J69" s="573"/>
    </row>
    <row r="70" spans="1:25" s="574" customFormat="1" ht="64.5" customHeight="1">
      <c r="A70" s="670"/>
      <c r="B70" s="1098" t="s">
        <v>1034</v>
      </c>
      <c r="C70" s="1098"/>
      <c r="D70" s="1098"/>
      <c r="E70" s="1098"/>
      <c r="F70" s="1098"/>
      <c r="G70" s="1098"/>
      <c r="H70" s="1098"/>
      <c r="I70" s="1098"/>
      <c r="J70" s="573"/>
    </row>
    <row r="71" spans="1:25" s="574" customFormat="1" ht="16.5">
      <c r="A71" s="573"/>
      <c r="B71" s="573"/>
      <c r="C71" s="573"/>
      <c r="D71" s="573"/>
      <c r="E71" s="573"/>
      <c r="F71" s="573"/>
      <c r="G71" s="573"/>
      <c r="H71" s="573"/>
      <c r="I71" s="573"/>
      <c r="J71" s="573"/>
    </row>
    <row r="72" spans="1:25" s="574" customFormat="1" ht="57" customHeight="1">
      <c r="A72" s="591" t="s">
        <v>119</v>
      </c>
      <c r="B72" s="1099" t="s">
        <v>287</v>
      </c>
      <c r="C72" s="1099"/>
      <c r="D72" s="1099"/>
      <c r="E72" s="1099"/>
      <c r="F72" s="1099"/>
      <c r="G72" s="1099"/>
      <c r="H72" s="1099"/>
      <c r="I72" s="1099"/>
      <c r="J72" s="573"/>
    </row>
    <row r="73" spans="1:25" s="574" customFormat="1" ht="54.75" customHeight="1">
      <c r="B73" s="1099" t="s">
        <v>125</v>
      </c>
      <c r="C73" s="1099"/>
      <c r="D73" s="1099"/>
      <c r="E73" s="1099"/>
      <c r="F73" s="1099"/>
      <c r="G73" s="1099"/>
      <c r="H73" s="1099"/>
      <c r="I73" s="1099"/>
    </row>
    <row r="74" spans="1:25" s="574" customFormat="1" ht="24" customHeight="1">
      <c r="B74" s="1084" t="s">
        <v>1035</v>
      </c>
      <c r="C74" s="1085"/>
      <c r="D74" s="1085"/>
      <c r="E74" s="1085"/>
      <c r="F74" s="1085"/>
      <c r="G74" s="1085"/>
      <c r="H74" s="1085"/>
      <c r="I74" s="1085"/>
      <c r="J74" s="1086"/>
    </row>
    <row r="75" spans="1:25" s="574" customFormat="1" ht="14.25" customHeight="1">
      <c r="A75" s="573"/>
      <c r="B75" s="1087"/>
      <c r="C75" s="1088"/>
      <c r="D75" s="1088"/>
      <c r="E75" s="1088"/>
      <c r="F75" s="1088"/>
      <c r="G75" s="1088"/>
      <c r="H75" s="1088"/>
      <c r="I75" s="1088"/>
      <c r="J75" s="1089"/>
    </row>
    <row r="76" spans="1:25" s="574" customFormat="1" ht="15.75" customHeight="1">
      <c r="A76" s="573"/>
      <c r="B76" s="582"/>
      <c r="C76" s="583"/>
      <c r="D76" s="583"/>
      <c r="E76" s="583"/>
      <c r="F76" s="583"/>
      <c r="G76" s="583"/>
      <c r="H76" s="583"/>
      <c r="I76" s="583"/>
      <c r="J76" s="573"/>
    </row>
    <row r="77" spans="1:25" s="574" customFormat="1" ht="38.25" customHeight="1">
      <c r="A77" s="686">
        <v>1</v>
      </c>
      <c r="B77" s="1090" t="s">
        <v>33</v>
      </c>
      <c r="C77" s="1091"/>
      <c r="D77" s="1091"/>
      <c r="E77" s="1091"/>
      <c r="F77" s="1092">
        <v>0</v>
      </c>
      <c r="G77" s="1092"/>
      <c r="H77" s="1092"/>
      <c r="I77" s="1092"/>
      <c r="J77" s="575"/>
      <c r="K77" s="575"/>
      <c r="L77" s="575"/>
      <c r="M77" s="575"/>
      <c r="N77" s="576" t="e">
        <f>'[17]Name of Bidder'!D17</f>
        <v>#REF!</v>
      </c>
      <c r="O77" s="575"/>
      <c r="P77" s="575"/>
      <c r="Q77" s="575"/>
      <c r="R77" s="575"/>
      <c r="S77" s="575"/>
      <c r="T77" s="575"/>
      <c r="U77" s="575"/>
      <c r="V77" s="575"/>
      <c r="W77" s="575"/>
      <c r="X77" s="575"/>
      <c r="Y77" s="575"/>
    </row>
    <row r="78" spans="1:25" s="574" customFormat="1" ht="44.25" customHeight="1">
      <c r="A78" s="686">
        <v>2</v>
      </c>
      <c r="B78" s="1093" t="s">
        <v>132</v>
      </c>
      <c r="C78" s="1094"/>
      <c r="D78" s="1094"/>
      <c r="E78" s="1095"/>
      <c r="F78" s="1092"/>
      <c r="G78" s="1092"/>
      <c r="H78" s="1092"/>
      <c r="I78" s="1092"/>
      <c r="J78" s="577"/>
      <c r="K78" s="577"/>
      <c r="L78" s="577"/>
      <c r="M78" s="577"/>
      <c r="N78" s="578" t="e">
        <f>'[17]Name of Bidder'!D27</f>
        <v>#REF!</v>
      </c>
      <c r="O78" s="577"/>
      <c r="P78" s="577"/>
      <c r="Q78" s="577"/>
      <c r="R78" s="577"/>
      <c r="S78" s="577"/>
      <c r="T78" s="577"/>
      <c r="U78" s="577"/>
      <c r="V78" s="577"/>
      <c r="W78" s="577"/>
      <c r="X78" s="577"/>
      <c r="Y78" s="577"/>
    </row>
    <row r="79" spans="1:25" s="574" customFormat="1" ht="44.25" customHeight="1">
      <c r="A79" s="686">
        <v>3</v>
      </c>
      <c r="B79" s="1093" t="s">
        <v>1051</v>
      </c>
      <c r="C79" s="1094"/>
      <c r="D79" s="1094"/>
      <c r="E79" s="1094"/>
      <c r="F79" s="687"/>
      <c r="G79" s="1082"/>
      <c r="H79" s="1083"/>
      <c r="I79" s="687"/>
      <c r="J79" s="577"/>
      <c r="K79" s="577"/>
      <c r="L79" s="577"/>
      <c r="M79" s="577"/>
      <c r="N79" s="683"/>
      <c r="O79" s="577"/>
      <c r="P79" s="577"/>
      <c r="Q79" s="577"/>
      <c r="R79" s="577"/>
      <c r="S79" s="577"/>
      <c r="T79" s="577"/>
      <c r="U79" s="577"/>
      <c r="V79" s="577"/>
      <c r="W79" s="577"/>
      <c r="X79" s="577"/>
      <c r="Y79" s="577"/>
    </row>
    <row r="80" spans="1:25" s="574" customFormat="1" ht="36.75" customHeight="1">
      <c r="A80" s="686">
        <v>4</v>
      </c>
      <c r="B80" s="1093" t="s">
        <v>134</v>
      </c>
      <c r="C80" s="1094"/>
      <c r="D80" s="1094"/>
      <c r="E80" s="1095"/>
      <c r="F80" s="687"/>
      <c r="G80" s="1077"/>
      <c r="H80" s="1077"/>
      <c r="I80" s="688"/>
      <c r="J80" s="577"/>
      <c r="K80" s="577"/>
      <c r="L80" s="577"/>
      <c r="M80" s="577"/>
      <c r="N80" s="577"/>
      <c r="O80" s="577"/>
      <c r="P80" s="577"/>
      <c r="Q80" s="577"/>
      <c r="R80" s="577"/>
      <c r="S80" s="577"/>
      <c r="T80" s="577"/>
      <c r="U80" s="577"/>
      <c r="V80" s="577"/>
      <c r="W80" s="577"/>
      <c r="X80" s="577"/>
      <c r="Y80" s="577"/>
    </row>
    <row r="81" spans="1:25" s="574" customFormat="1" ht="23.25" customHeight="1">
      <c r="A81" s="1068">
        <v>5</v>
      </c>
      <c r="B81" s="1071" t="s">
        <v>135</v>
      </c>
      <c r="C81" s="1072"/>
      <c r="D81" s="1072"/>
      <c r="E81" s="1073"/>
      <c r="F81" s="687"/>
      <c r="G81" s="1077"/>
      <c r="H81" s="1077"/>
      <c r="I81" s="688"/>
      <c r="J81" s="577"/>
      <c r="K81" s="577"/>
      <c r="L81" s="577"/>
      <c r="M81" s="577"/>
      <c r="N81" s="577"/>
      <c r="O81" s="577"/>
      <c r="P81" s="577"/>
      <c r="Q81" s="577"/>
      <c r="R81" s="577"/>
      <c r="S81" s="577"/>
      <c r="T81" s="577"/>
      <c r="U81" s="577"/>
      <c r="V81" s="577"/>
      <c r="W81" s="577"/>
      <c r="X81" s="577"/>
      <c r="Y81" s="577"/>
    </row>
    <row r="82" spans="1:25" s="574" customFormat="1" ht="21" customHeight="1">
      <c r="A82" s="1069"/>
      <c r="B82" s="1074"/>
      <c r="C82" s="1075"/>
      <c r="D82" s="1075"/>
      <c r="E82" s="1076"/>
      <c r="F82" s="687"/>
      <c r="G82" s="1077"/>
      <c r="H82" s="1077"/>
      <c r="I82" s="688"/>
      <c r="J82" s="577"/>
      <c r="K82" s="577"/>
      <c r="L82" s="577"/>
      <c r="M82" s="577"/>
      <c r="N82" s="577"/>
      <c r="O82" s="577"/>
      <c r="P82" s="577"/>
      <c r="Q82" s="577"/>
      <c r="R82" s="577"/>
      <c r="S82" s="577"/>
      <c r="T82" s="577"/>
      <c r="U82" s="577"/>
      <c r="V82" s="577"/>
      <c r="W82" s="577"/>
      <c r="X82" s="577"/>
      <c r="Y82" s="577"/>
    </row>
    <row r="83" spans="1:25" s="574" customFormat="1" ht="20.25" customHeight="1">
      <c r="A83" s="1069"/>
      <c r="B83" s="1074"/>
      <c r="C83" s="1075"/>
      <c r="D83" s="1075"/>
      <c r="E83" s="1076"/>
      <c r="F83" s="687"/>
      <c r="G83" s="1077"/>
      <c r="H83" s="1077"/>
      <c r="I83" s="688"/>
      <c r="J83" s="577"/>
      <c r="K83" s="577"/>
      <c r="L83" s="577"/>
      <c r="M83" s="577"/>
      <c r="N83" s="577"/>
      <c r="O83" s="577"/>
      <c r="P83" s="577"/>
      <c r="Q83" s="577"/>
      <c r="R83" s="577"/>
      <c r="S83" s="577"/>
      <c r="T83" s="577"/>
      <c r="U83" s="577"/>
      <c r="V83" s="577"/>
      <c r="W83" s="577"/>
      <c r="X83" s="577"/>
      <c r="Y83" s="577"/>
    </row>
    <row r="84" spans="1:25" s="574" customFormat="1" ht="21" customHeight="1">
      <c r="A84" s="1069"/>
      <c r="B84" s="1074"/>
      <c r="C84" s="1075"/>
      <c r="D84" s="1075"/>
      <c r="E84" s="1076"/>
      <c r="F84" s="687"/>
      <c r="G84" s="1077"/>
      <c r="H84" s="1077"/>
      <c r="I84" s="688"/>
      <c r="J84" s="577"/>
      <c r="K84" s="577"/>
      <c r="L84" s="577"/>
      <c r="M84" s="577"/>
      <c r="N84" s="577"/>
      <c r="O84" s="577"/>
      <c r="P84" s="577"/>
      <c r="Q84" s="577"/>
      <c r="R84" s="577"/>
      <c r="S84" s="577"/>
      <c r="T84" s="577"/>
      <c r="U84" s="577"/>
      <c r="V84" s="577"/>
      <c r="W84" s="577"/>
      <c r="X84" s="577"/>
      <c r="Y84" s="577"/>
    </row>
    <row r="85" spans="1:25" s="574" customFormat="1" ht="24.95" customHeight="1">
      <c r="A85" s="1069"/>
      <c r="B85" s="579"/>
      <c r="E85" s="588" t="s">
        <v>136</v>
      </c>
      <c r="F85" s="687"/>
      <c r="G85" s="1077"/>
      <c r="H85" s="1077"/>
      <c r="I85" s="688"/>
      <c r="J85" s="577"/>
      <c r="K85" s="577"/>
      <c r="L85" s="577"/>
      <c r="M85" s="577"/>
      <c r="N85" s="577"/>
      <c r="O85" s="577"/>
      <c r="P85" s="577"/>
      <c r="Q85" s="577"/>
      <c r="R85" s="577"/>
      <c r="S85" s="577"/>
      <c r="T85" s="577"/>
      <c r="U85" s="577"/>
      <c r="V85" s="577"/>
      <c r="W85" s="577"/>
      <c r="X85" s="577"/>
      <c r="Y85" s="577"/>
    </row>
    <row r="86" spans="1:25" s="574" customFormat="1" ht="24.95" customHeight="1">
      <c r="A86" s="1069"/>
      <c r="B86" s="579"/>
      <c r="E86" s="588" t="s">
        <v>137</v>
      </c>
      <c r="F86" s="687"/>
      <c r="G86" s="1077"/>
      <c r="H86" s="1077"/>
      <c r="I86" s="688"/>
      <c r="J86" s="577"/>
      <c r="K86" s="577"/>
      <c r="L86" s="577"/>
      <c r="M86" s="577"/>
      <c r="N86" s="577"/>
      <c r="O86" s="577"/>
      <c r="P86" s="577"/>
      <c r="Q86" s="577"/>
      <c r="R86" s="577"/>
      <c r="S86" s="577"/>
      <c r="T86" s="577"/>
      <c r="U86" s="577"/>
      <c r="V86" s="577"/>
      <c r="W86" s="577"/>
      <c r="X86" s="577"/>
      <c r="Y86" s="577"/>
    </row>
    <row r="87" spans="1:25" s="574" customFormat="1" ht="24.95" customHeight="1">
      <c r="A87" s="1070"/>
      <c r="B87" s="580"/>
      <c r="C87" s="581"/>
      <c r="D87" s="581"/>
      <c r="E87" s="589" t="s">
        <v>138</v>
      </c>
      <c r="F87" s="687"/>
      <c r="G87" s="1077"/>
      <c r="H87" s="1077"/>
      <c r="I87" s="688"/>
      <c r="J87" s="577"/>
      <c r="K87" s="577"/>
      <c r="L87" s="577"/>
      <c r="M87" s="577"/>
      <c r="N87" s="577"/>
      <c r="O87" s="577"/>
      <c r="P87" s="577"/>
      <c r="Q87" s="577"/>
      <c r="R87" s="577"/>
      <c r="S87" s="577"/>
      <c r="T87" s="577"/>
      <c r="U87" s="577"/>
      <c r="V87" s="577"/>
      <c r="W87" s="577"/>
      <c r="X87" s="577"/>
      <c r="Y87" s="577"/>
    </row>
    <row r="88" spans="1:25" s="574" customFormat="1" ht="72" customHeight="1">
      <c r="A88" s="686">
        <v>6</v>
      </c>
      <c r="B88" s="1079" t="s">
        <v>1036</v>
      </c>
      <c r="C88" s="1079"/>
      <c r="D88" s="1079"/>
      <c r="E88" s="1079"/>
      <c r="F88" s="689"/>
      <c r="G88" s="690"/>
      <c r="H88" s="691"/>
      <c r="I88" s="691"/>
      <c r="J88" s="577"/>
      <c r="K88" s="577"/>
      <c r="L88" s="577"/>
      <c r="M88" s="577"/>
      <c r="N88" s="577"/>
      <c r="O88" s="577"/>
      <c r="P88" s="577"/>
      <c r="Q88" s="577"/>
      <c r="R88" s="577"/>
      <c r="S88" s="577"/>
      <c r="T88" s="577"/>
      <c r="U88" s="577"/>
      <c r="V88" s="577"/>
      <c r="W88" s="577"/>
      <c r="X88" s="577"/>
      <c r="Y88" s="577"/>
    </row>
    <row r="89" spans="1:25" s="574" customFormat="1" ht="62.25" customHeight="1">
      <c r="A89" s="686">
        <v>7</v>
      </c>
      <c r="B89" s="1079" t="s">
        <v>1037</v>
      </c>
      <c r="C89" s="1079"/>
      <c r="D89" s="1079"/>
      <c r="E89" s="1079"/>
      <c r="F89" s="692"/>
      <c r="G89" s="1080"/>
      <c r="H89" s="1081"/>
      <c r="I89" s="692"/>
      <c r="J89" s="577"/>
      <c r="K89" s="577"/>
      <c r="L89" s="577"/>
      <c r="M89" s="577"/>
      <c r="N89" s="577"/>
      <c r="O89" s="577"/>
      <c r="P89" s="577"/>
      <c r="Q89" s="577"/>
      <c r="R89" s="577"/>
      <c r="S89" s="577"/>
      <c r="T89" s="577"/>
      <c r="U89" s="577"/>
      <c r="V89" s="577"/>
      <c r="W89" s="577"/>
      <c r="X89" s="577"/>
      <c r="Y89" s="577"/>
    </row>
    <row r="90" spans="1:25" s="574" customFormat="1" ht="9.75" customHeight="1">
      <c r="A90" s="686"/>
      <c r="B90" s="1079"/>
      <c r="C90" s="1079"/>
      <c r="D90" s="1079"/>
      <c r="E90" s="1079"/>
      <c r="F90" s="1082"/>
      <c r="G90" s="1083"/>
      <c r="H90" s="1082"/>
      <c r="I90" s="1083"/>
      <c r="J90" s="577"/>
      <c r="K90" s="577"/>
      <c r="L90" s="577"/>
      <c r="M90" s="577"/>
      <c r="N90" s="577"/>
      <c r="O90" s="577"/>
      <c r="P90" s="577"/>
      <c r="Q90" s="577"/>
      <c r="R90" s="577"/>
      <c r="S90" s="577"/>
      <c r="T90" s="577"/>
      <c r="U90" s="577"/>
      <c r="V90" s="577"/>
      <c r="W90" s="577"/>
      <c r="X90" s="577"/>
      <c r="Y90" s="577"/>
    </row>
    <row r="91" spans="1:25" s="574" customFormat="1" ht="27" customHeight="1">
      <c r="A91" s="686">
        <v>8</v>
      </c>
      <c r="B91" s="1079" t="s">
        <v>141</v>
      </c>
      <c r="C91" s="1079"/>
      <c r="D91" s="1079"/>
      <c r="E91" s="1079"/>
      <c r="F91" s="692"/>
      <c r="G91" s="1080"/>
      <c r="H91" s="1081"/>
      <c r="I91" s="691"/>
      <c r="J91" s="577"/>
      <c r="K91" s="577"/>
      <c r="L91" s="577"/>
      <c r="M91" s="577"/>
      <c r="N91" s="577"/>
      <c r="O91" s="577"/>
      <c r="P91" s="577"/>
      <c r="Q91" s="577"/>
      <c r="R91" s="577"/>
      <c r="S91" s="577"/>
      <c r="T91" s="577"/>
      <c r="U91" s="577"/>
      <c r="V91" s="577"/>
      <c r="W91" s="577"/>
      <c r="X91" s="577"/>
      <c r="Y91" s="577"/>
    </row>
    <row r="92" spans="1:25" s="574" customFormat="1" ht="26.25" customHeight="1">
      <c r="A92" s="686">
        <v>9</v>
      </c>
      <c r="B92" s="1079" t="s">
        <v>142</v>
      </c>
      <c r="C92" s="1079"/>
      <c r="D92" s="1079"/>
      <c r="E92" s="1079"/>
      <c r="F92" s="692"/>
      <c r="G92" s="1080"/>
      <c r="H92" s="1081"/>
      <c r="I92" s="691"/>
      <c r="J92" s="577"/>
      <c r="K92" s="577"/>
      <c r="L92" s="577"/>
      <c r="M92" s="577"/>
      <c r="N92" s="577"/>
      <c r="O92" s="577"/>
      <c r="P92" s="577"/>
      <c r="Q92" s="577"/>
      <c r="R92" s="577"/>
      <c r="S92" s="577"/>
      <c r="T92" s="577"/>
      <c r="U92" s="577"/>
      <c r="V92" s="577"/>
      <c r="W92" s="577"/>
      <c r="X92" s="577"/>
      <c r="Y92" s="577"/>
    </row>
    <row r="93" spans="1:25" s="574" customFormat="1" ht="43.5" customHeight="1">
      <c r="A93" s="686">
        <v>10</v>
      </c>
      <c r="B93" s="1079" t="s">
        <v>288</v>
      </c>
      <c r="C93" s="1079"/>
      <c r="D93" s="1079"/>
      <c r="E93" s="1079"/>
      <c r="F93" s="692"/>
      <c r="G93" s="1080"/>
      <c r="H93" s="1081"/>
      <c r="I93" s="691"/>
      <c r="J93" s="577"/>
      <c r="K93" s="577"/>
      <c r="L93" s="577"/>
      <c r="M93" s="577"/>
      <c r="N93" s="577"/>
      <c r="O93" s="577"/>
      <c r="P93" s="577"/>
      <c r="Q93" s="577"/>
      <c r="R93" s="577"/>
      <c r="S93" s="577"/>
      <c r="T93" s="577"/>
      <c r="U93" s="577"/>
      <c r="V93" s="577"/>
      <c r="W93" s="577"/>
      <c r="X93" s="577"/>
      <c r="Y93" s="577"/>
    </row>
    <row r="94" spans="1:25" s="574" customFormat="1" ht="25.5" customHeight="1">
      <c r="A94" s="1068">
        <v>11</v>
      </c>
      <c r="B94" s="1103" t="s">
        <v>289</v>
      </c>
      <c r="C94" s="1104"/>
      <c r="D94" s="1104"/>
      <c r="E94" s="1104"/>
      <c r="F94" s="693"/>
      <c r="G94" s="694"/>
      <c r="H94" s="695"/>
      <c r="I94" s="693"/>
      <c r="J94" s="577"/>
      <c r="K94" s="577"/>
      <c r="L94" s="577"/>
      <c r="M94" s="577"/>
      <c r="N94" s="577"/>
      <c r="O94" s="577"/>
      <c r="P94" s="577"/>
      <c r="Q94" s="577"/>
      <c r="R94" s="577"/>
      <c r="S94" s="577"/>
      <c r="T94" s="577"/>
      <c r="U94" s="577"/>
      <c r="V94" s="577"/>
      <c r="W94" s="577"/>
      <c r="X94" s="577"/>
      <c r="Y94" s="577"/>
    </row>
    <row r="95" spans="1:25" s="574" customFormat="1" ht="83.25" customHeight="1">
      <c r="A95" s="1069"/>
      <c r="B95" s="1105" t="s">
        <v>145</v>
      </c>
      <c r="C95" s="1106"/>
      <c r="D95" s="1106"/>
      <c r="E95" s="1107"/>
      <c r="F95" s="696"/>
      <c r="G95" s="696"/>
      <c r="H95" s="697"/>
      <c r="I95" s="698"/>
      <c r="J95" s="577"/>
      <c r="K95" s="577"/>
      <c r="L95" s="577"/>
      <c r="M95" s="577"/>
      <c r="N95" s="577"/>
      <c r="O95" s="577"/>
      <c r="P95" s="577"/>
      <c r="Q95" s="577"/>
      <c r="R95" s="577"/>
      <c r="S95" s="577"/>
      <c r="T95" s="577"/>
      <c r="U95" s="577"/>
      <c r="V95" s="577"/>
      <c r="W95" s="577"/>
      <c r="X95" s="577"/>
      <c r="Y95" s="577"/>
    </row>
    <row r="96" spans="1:25" s="574" customFormat="1" ht="36.75" customHeight="1">
      <c r="A96" s="686">
        <v>12</v>
      </c>
      <c r="B96" s="1093" t="s">
        <v>148</v>
      </c>
      <c r="C96" s="1094"/>
      <c r="D96" s="1094"/>
      <c r="E96" s="1108"/>
      <c r="F96" s="699"/>
      <c r="G96" s="1127"/>
      <c r="H96" s="1128"/>
      <c r="I96" s="699"/>
      <c r="J96" s="577"/>
      <c r="K96" s="577"/>
      <c r="L96" s="577"/>
      <c r="M96" s="577"/>
      <c r="N96" s="577"/>
      <c r="O96" s="577"/>
      <c r="P96" s="577"/>
      <c r="Q96" s="577"/>
      <c r="R96" s="577"/>
      <c r="S96" s="577"/>
      <c r="T96" s="577"/>
      <c r="U96" s="577"/>
      <c r="V96" s="577"/>
      <c r="W96" s="577"/>
      <c r="X96" s="577"/>
      <c r="Y96" s="577"/>
    </row>
    <row r="97" spans="1:25" s="574" customFormat="1" ht="18.75" customHeight="1">
      <c r="A97" s="575"/>
      <c r="B97" s="700" t="s">
        <v>149</v>
      </c>
      <c r="C97" s="682"/>
      <c r="D97" s="682"/>
      <c r="E97" s="682"/>
      <c r="F97" s="682"/>
      <c r="G97" s="682"/>
      <c r="H97" s="682"/>
      <c r="I97" s="682"/>
      <c r="J97" s="577"/>
      <c r="K97" s="577"/>
      <c r="L97" s="577"/>
      <c r="M97" s="577"/>
      <c r="N97" s="577"/>
      <c r="O97" s="577"/>
      <c r="P97" s="577"/>
      <c r="Q97" s="577"/>
      <c r="R97" s="577"/>
      <c r="S97" s="577"/>
      <c r="T97" s="577"/>
      <c r="U97" s="577"/>
      <c r="V97" s="577"/>
      <c r="W97" s="577"/>
      <c r="X97" s="577"/>
      <c r="Y97" s="577"/>
    </row>
    <row r="98" spans="1:25" s="574" customFormat="1" ht="24" customHeight="1">
      <c r="A98" s="1084" t="s">
        <v>1038</v>
      </c>
      <c r="B98" s="1085"/>
      <c r="C98" s="1085"/>
      <c r="D98" s="1085"/>
      <c r="E98" s="1085"/>
      <c r="F98" s="1085"/>
      <c r="G98" s="1085"/>
      <c r="H98" s="1085"/>
      <c r="I98" s="1085"/>
    </row>
    <row r="99" spans="1:25" s="574" customFormat="1" ht="75" customHeight="1">
      <c r="A99" s="1087" t="s">
        <v>1039</v>
      </c>
      <c r="B99" s="1088"/>
      <c r="C99" s="1088"/>
      <c r="D99" s="1088"/>
      <c r="E99" s="1088"/>
      <c r="F99" s="1088"/>
      <c r="G99" s="1088"/>
      <c r="H99" s="1088"/>
      <c r="I99" s="1089"/>
      <c r="J99" s="573"/>
    </row>
    <row r="100" spans="1:25" s="574" customFormat="1" ht="48.75" customHeight="1">
      <c r="A100" s="701" t="s">
        <v>152</v>
      </c>
      <c r="B100" s="1090" t="s">
        <v>290</v>
      </c>
      <c r="C100" s="1091"/>
      <c r="D100" s="1091"/>
      <c r="E100" s="1091"/>
      <c r="F100" s="1109"/>
      <c r="G100" s="1110"/>
      <c r="H100" s="1110"/>
      <c r="I100" s="1111"/>
      <c r="J100" s="575"/>
      <c r="K100" s="575"/>
      <c r="L100" s="575"/>
      <c r="M100" s="575"/>
      <c r="N100" s="603"/>
      <c r="O100" s="575"/>
      <c r="P100" s="575"/>
      <c r="Q100" s="575"/>
      <c r="R100" s="575"/>
      <c r="S100" s="575"/>
      <c r="T100" s="575"/>
      <c r="U100" s="575"/>
      <c r="V100" s="575"/>
      <c r="W100" s="575"/>
      <c r="X100" s="575"/>
      <c r="Y100" s="575"/>
    </row>
    <row r="101" spans="1:25" s="574" customFormat="1" ht="61.5" customHeight="1">
      <c r="A101" s="701" t="s">
        <v>154</v>
      </c>
      <c r="B101" s="1090" t="s">
        <v>1040</v>
      </c>
      <c r="C101" s="1091"/>
      <c r="D101" s="1091"/>
      <c r="E101" s="1091"/>
      <c r="F101" s="1112"/>
      <c r="G101" s="1113"/>
      <c r="H101" s="1113"/>
      <c r="I101" s="1083"/>
      <c r="J101" s="575"/>
      <c r="K101" s="575"/>
      <c r="L101" s="575"/>
      <c r="M101" s="575"/>
      <c r="N101" s="603"/>
      <c r="O101" s="575"/>
      <c r="P101" s="575"/>
      <c r="Q101" s="575"/>
      <c r="R101" s="575"/>
      <c r="S101" s="575"/>
      <c r="T101" s="575"/>
      <c r="U101" s="575"/>
      <c r="V101" s="575"/>
      <c r="W101" s="575"/>
      <c r="X101" s="575"/>
      <c r="Y101" s="575"/>
    </row>
    <row r="102" spans="1:25" s="574" customFormat="1" ht="54.75" customHeight="1">
      <c r="A102" s="701" t="s">
        <v>156</v>
      </c>
      <c r="B102" s="1114" t="s">
        <v>291</v>
      </c>
      <c r="C102" s="1115"/>
      <c r="D102" s="1115"/>
      <c r="E102" s="1116"/>
      <c r="F102" s="1109"/>
      <c r="G102" s="1110"/>
      <c r="H102" s="1110"/>
      <c r="I102" s="1111"/>
      <c r="J102" s="575"/>
      <c r="K102" s="575"/>
      <c r="L102" s="575"/>
      <c r="M102" s="575"/>
      <c r="N102" s="683"/>
      <c r="O102" s="575"/>
      <c r="P102" s="575"/>
      <c r="Q102" s="575"/>
      <c r="R102" s="575"/>
      <c r="S102" s="575"/>
      <c r="T102" s="575"/>
      <c r="U102" s="575"/>
      <c r="V102" s="575"/>
      <c r="W102" s="575"/>
      <c r="X102" s="575"/>
      <c r="Y102" s="575"/>
    </row>
    <row r="103" spans="1:25" s="574" customFormat="1" ht="27" customHeight="1">
      <c r="A103" s="686" t="s">
        <v>292</v>
      </c>
      <c r="B103" s="1117" t="s">
        <v>1041</v>
      </c>
      <c r="C103" s="1117"/>
      <c r="D103" s="1117"/>
      <c r="E103" s="1117"/>
      <c r="F103" s="1117"/>
      <c r="G103" s="1117"/>
      <c r="H103" s="1117"/>
      <c r="I103" s="1117"/>
      <c r="J103" s="577"/>
      <c r="K103" s="577"/>
      <c r="L103" s="577"/>
      <c r="M103" s="577"/>
      <c r="N103" s="577"/>
      <c r="O103" s="577"/>
      <c r="P103" s="577"/>
      <c r="Q103" s="577"/>
      <c r="R103" s="577"/>
      <c r="S103" s="577"/>
      <c r="T103" s="577"/>
      <c r="U103" s="577"/>
      <c r="V103" s="577"/>
      <c r="W103" s="577"/>
      <c r="X103" s="577"/>
      <c r="Y103" s="577"/>
    </row>
    <row r="104" spans="1:25" s="574" customFormat="1" ht="38.25" customHeight="1">
      <c r="A104" s="686">
        <v>1</v>
      </c>
      <c r="B104" s="1093" t="s">
        <v>159</v>
      </c>
      <c r="C104" s="1094"/>
      <c r="D104" s="1094"/>
      <c r="E104" s="1095"/>
      <c r="F104" s="699"/>
      <c r="G104" s="1080"/>
      <c r="H104" s="1081"/>
      <c r="I104" s="691"/>
      <c r="J104" s="577"/>
      <c r="K104" s="577"/>
      <c r="L104" s="577"/>
      <c r="M104" s="577"/>
      <c r="N104" s="683"/>
      <c r="O104" s="577"/>
      <c r="P104" s="577"/>
      <c r="Q104" s="577"/>
      <c r="R104" s="577"/>
      <c r="S104" s="577"/>
      <c r="T104" s="577"/>
      <c r="U104" s="577"/>
      <c r="V104" s="577"/>
      <c r="W104" s="577"/>
      <c r="X104" s="577"/>
      <c r="Y104" s="577"/>
    </row>
    <row r="105" spans="1:25" s="574" customFormat="1" ht="35.25" customHeight="1">
      <c r="A105" s="686">
        <v>2</v>
      </c>
      <c r="B105" s="1093" t="s">
        <v>134</v>
      </c>
      <c r="C105" s="1094"/>
      <c r="D105" s="1094"/>
      <c r="E105" s="1094"/>
      <c r="F105" s="699"/>
      <c r="G105" s="1080"/>
      <c r="H105" s="1081"/>
      <c r="I105" s="691"/>
      <c r="J105" s="577"/>
      <c r="K105" s="577"/>
      <c r="L105" s="577"/>
      <c r="M105" s="577"/>
      <c r="N105" s="577"/>
      <c r="O105" s="577"/>
      <c r="P105" s="577"/>
      <c r="Q105" s="577"/>
      <c r="R105" s="577"/>
      <c r="S105" s="577"/>
      <c r="T105" s="577"/>
      <c r="U105" s="577"/>
      <c r="V105" s="577"/>
      <c r="W105" s="577"/>
      <c r="X105" s="577"/>
      <c r="Y105" s="577"/>
    </row>
    <row r="106" spans="1:25" s="574" customFormat="1" ht="34.5" customHeight="1">
      <c r="A106" s="1068">
        <v>3</v>
      </c>
      <c r="B106" s="1071" t="s">
        <v>160</v>
      </c>
      <c r="C106" s="1072"/>
      <c r="D106" s="1072"/>
      <c r="E106" s="1072"/>
      <c r="F106" s="699"/>
      <c r="G106" s="1080"/>
      <c r="H106" s="1081"/>
      <c r="I106" s="691"/>
      <c r="J106" s="577"/>
      <c r="K106" s="577"/>
      <c r="L106" s="577"/>
      <c r="M106" s="577"/>
      <c r="N106" s="577"/>
      <c r="O106" s="577"/>
      <c r="P106" s="577"/>
      <c r="Q106" s="577"/>
      <c r="R106" s="577"/>
      <c r="S106" s="577"/>
      <c r="T106" s="577"/>
      <c r="U106" s="577"/>
      <c r="V106" s="577"/>
      <c r="W106" s="577"/>
      <c r="X106" s="577"/>
      <c r="Y106" s="577"/>
    </row>
    <row r="107" spans="1:25" s="574" customFormat="1" ht="27.75" customHeight="1">
      <c r="A107" s="1069"/>
      <c r="B107" s="1074"/>
      <c r="C107" s="1075"/>
      <c r="D107" s="1075"/>
      <c r="E107" s="1075"/>
      <c r="F107" s="699"/>
      <c r="G107" s="1080"/>
      <c r="H107" s="1081"/>
      <c r="I107" s="691"/>
      <c r="J107" s="577"/>
      <c r="K107" s="577"/>
      <c r="L107" s="577"/>
      <c r="M107" s="577"/>
      <c r="N107" s="577"/>
      <c r="O107" s="577"/>
      <c r="P107" s="577"/>
      <c r="Q107" s="577"/>
      <c r="R107" s="577"/>
      <c r="S107" s="577"/>
      <c r="T107" s="577"/>
      <c r="U107" s="577"/>
      <c r="V107" s="577"/>
      <c r="W107" s="577"/>
      <c r="X107" s="577"/>
      <c r="Y107" s="577"/>
    </row>
    <row r="108" spans="1:25" s="574" customFormat="1" ht="31.5" customHeight="1">
      <c r="A108" s="1069"/>
      <c r="B108" s="579"/>
      <c r="E108" s="588" t="s">
        <v>136</v>
      </c>
      <c r="F108" s="699"/>
      <c r="G108" s="1080"/>
      <c r="H108" s="1081"/>
      <c r="I108" s="691"/>
      <c r="J108" s="577"/>
      <c r="K108" s="577"/>
      <c r="L108" s="577"/>
      <c r="M108" s="577"/>
      <c r="N108" s="577"/>
      <c r="O108" s="577"/>
      <c r="P108" s="577"/>
      <c r="Q108" s="577"/>
      <c r="R108" s="577"/>
      <c r="S108" s="577"/>
      <c r="T108" s="577"/>
      <c r="U108" s="577"/>
      <c r="V108" s="577"/>
      <c r="W108" s="577"/>
      <c r="X108" s="577"/>
      <c r="Y108" s="577"/>
    </row>
    <row r="109" spans="1:25" s="574" customFormat="1" ht="31.5" customHeight="1">
      <c r="A109" s="1069"/>
      <c r="B109" s="579"/>
      <c r="E109" s="588" t="s">
        <v>137</v>
      </c>
      <c r="F109" s="699"/>
      <c r="G109" s="1080"/>
      <c r="H109" s="1081"/>
      <c r="I109" s="691"/>
      <c r="J109" s="577"/>
      <c r="K109" s="577"/>
      <c r="L109" s="577"/>
      <c r="M109" s="577"/>
      <c r="N109" s="577"/>
      <c r="O109" s="577"/>
      <c r="P109" s="577"/>
      <c r="Q109" s="577"/>
      <c r="R109" s="577"/>
      <c r="S109" s="577"/>
      <c r="T109" s="577"/>
      <c r="U109" s="577"/>
      <c r="V109" s="577"/>
      <c r="W109" s="577"/>
      <c r="X109" s="577"/>
      <c r="Y109" s="577"/>
    </row>
    <row r="110" spans="1:25" s="574" customFormat="1" ht="30" customHeight="1">
      <c r="A110" s="1070"/>
      <c r="B110" s="580"/>
      <c r="C110" s="581"/>
      <c r="D110" s="581"/>
      <c r="E110" s="589" t="s">
        <v>138</v>
      </c>
      <c r="F110" s="699"/>
      <c r="G110" s="1080"/>
      <c r="H110" s="1081"/>
      <c r="I110" s="691"/>
      <c r="J110" s="577"/>
      <c r="K110" s="577"/>
      <c r="L110" s="577"/>
      <c r="M110" s="577"/>
      <c r="N110" s="577"/>
      <c r="O110" s="577"/>
      <c r="P110" s="577"/>
      <c r="Q110" s="577"/>
      <c r="R110" s="577"/>
      <c r="S110" s="577"/>
      <c r="T110" s="577"/>
      <c r="U110" s="577"/>
      <c r="V110" s="577"/>
      <c r="W110" s="577"/>
      <c r="X110" s="577"/>
      <c r="Y110" s="577"/>
    </row>
    <row r="111" spans="1:25" s="574" customFormat="1" ht="15.75" customHeight="1">
      <c r="A111" s="575"/>
      <c r="B111" s="582"/>
      <c r="C111" s="583"/>
      <c r="D111" s="583"/>
      <c r="E111" s="583"/>
      <c r="F111" s="583"/>
      <c r="G111" s="583"/>
      <c r="H111" s="583"/>
      <c r="I111" s="583"/>
      <c r="J111" s="573"/>
    </row>
    <row r="112" spans="1:25" s="574" customFormat="1" ht="43.9" customHeight="1">
      <c r="A112" s="702" t="s">
        <v>293</v>
      </c>
      <c r="B112" s="1118" t="s">
        <v>294</v>
      </c>
      <c r="C112" s="1119"/>
      <c r="D112" s="1119"/>
      <c r="E112" s="1119"/>
      <c r="F112" s="703"/>
      <c r="G112" s="703"/>
      <c r="H112" s="703"/>
      <c r="I112" s="703"/>
      <c r="J112" s="573"/>
    </row>
    <row r="113" spans="1:25" s="574" customFormat="1" ht="59.25" customHeight="1">
      <c r="A113" s="686" t="s">
        <v>74</v>
      </c>
      <c r="B113" s="1079" t="s">
        <v>1042</v>
      </c>
      <c r="C113" s="1079"/>
      <c r="D113" s="1079"/>
      <c r="E113" s="1079"/>
      <c r="F113" s="691"/>
      <c r="G113" s="1080"/>
      <c r="H113" s="1081"/>
      <c r="I113" s="691"/>
      <c r="J113" s="577"/>
      <c r="K113" s="577"/>
      <c r="L113" s="577"/>
      <c r="M113" s="577"/>
      <c r="N113" s="577"/>
      <c r="O113" s="577"/>
      <c r="P113" s="577"/>
      <c r="Q113" s="577"/>
      <c r="R113" s="577"/>
      <c r="S113" s="577"/>
      <c r="T113" s="577"/>
      <c r="U113" s="577"/>
      <c r="V113" s="577"/>
      <c r="W113" s="577"/>
      <c r="X113" s="577"/>
      <c r="Y113" s="577"/>
    </row>
    <row r="114" spans="1:25" s="574" customFormat="1" ht="42" customHeight="1">
      <c r="A114" s="686" t="s">
        <v>75</v>
      </c>
      <c r="B114" s="1079" t="s">
        <v>164</v>
      </c>
      <c r="C114" s="1120"/>
      <c r="D114" s="1120"/>
      <c r="E114" s="1120"/>
      <c r="F114" s="691"/>
      <c r="G114" s="1080"/>
      <c r="H114" s="1081"/>
      <c r="I114" s="691"/>
      <c r="J114" s="577"/>
      <c r="K114" s="577"/>
      <c r="L114" s="577"/>
      <c r="M114" s="577"/>
      <c r="N114" s="577"/>
      <c r="O114" s="577"/>
      <c r="P114" s="577"/>
      <c r="Q114" s="577"/>
      <c r="R114" s="577"/>
      <c r="S114" s="577"/>
      <c r="T114" s="577"/>
      <c r="U114" s="577"/>
      <c r="V114" s="577"/>
      <c r="W114" s="577"/>
      <c r="X114" s="577"/>
      <c r="Y114" s="577"/>
    </row>
    <row r="115" spans="1:25" s="574" customFormat="1" ht="48" customHeight="1">
      <c r="A115" s="686" t="s">
        <v>76</v>
      </c>
      <c r="B115" s="1079" t="s">
        <v>1043</v>
      </c>
      <c r="C115" s="1079"/>
      <c r="D115" s="1079"/>
      <c r="E115" s="1079"/>
      <c r="F115" s="691"/>
      <c r="G115" s="1080"/>
      <c r="H115" s="1081"/>
      <c r="I115" s="691"/>
      <c r="J115" s="577"/>
      <c r="K115" s="577"/>
      <c r="L115" s="577"/>
      <c r="M115" s="577"/>
      <c r="N115" s="577"/>
      <c r="O115" s="577"/>
      <c r="P115" s="577"/>
      <c r="Q115" s="577"/>
      <c r="R115" s="577"/>
      <c r="S115" s="577"/>
      <c r="T115" s="577"/>
      <c r="U115" s="577"/>
      <c r="V115" s="577"/>
      <c r="W115" s="577"/>
      <c r="X115" s="577"/>
      <c r="Y115" s="577"/>
    </row>
    <row r="116" spans="1:25" s="574" customFormat="1" ht="34.5" hidden="1" customHeight="1">
      <c r="A116" s="686"/>
      <c r="B116" s="1079"/>
      <c r="C116" s="1079"/>
      <c r="D116" s="1079"/>
      <c r="E116" s="1079"/>
      <c r="F116" s="1113"/>
      <c r="G116" s="1083"/>
      <c r="H116" s="1082"/>
      <c r="I116" s="1083"/>
      <c r="J116" s="577"/>
      <c r="K116" s="577"/>
      <c r="L116" s="577"/>
      <c r="M116" s="577"/>
      <c r="N116" s="577"/>
      <c r="O116" s="577"/>
      <c r="P116" s="577"/>
      <c r="Q116" s="577"/>
      <c r="R116" s="577"/>
      <c r="S116" s="577"/>
      <c r="T116" s="577"/>
      <c r="U116" s="577"/>
      <c r="V116" s="577"/>
      <c r="W116" s="577"/>
      <c r="X116" s="577"/>
      <c r="Y116" s="577"/>
    </row>
    <row r="117" spans="1:25" s="574" customFormat="1" ht="38.25" customHeight="1">
      <c r="A117" s="686" t="s">
        <v>166</v>
      </c>
      <c r="B117" s="1079" t="s">
        <v>142</v>
      </c>
      <c r="C117" s="1079"/>
      <c r="D117" s="1079"/>
      <c r="E117" s="1079"/>
      <c r="F117" s="691"/>
      <c r="G117" s="1080"/>
      <c r="H117" s="1081"/>
      <c r="I117" s="691"/>
      <c r="J117" s="577"/>
      <c r="K117" s="577"/>
      <c r="L117" s="577"/>
      <c r="M117" s="577"/>
      <c r="N117" s="577"/>
      <c r="O117" s="577"/>
      <c r="P117" s="577"/>
      <c r="Q117" s="577"/>
      <c r="R117" s="577"/>
      <c r="S117" s="577"/>
      <c r="T117" s="577"/>
      <c r="U117" s="577"/>
      <c r="V117" s="577"/>
      <c r="W117" s="577"/>
      <c r="X117" s="577"/>
      <c r="Y117" s="577"/>
    </row>
    <row r="118" spans="1:25" s="574" customFormat="1" ht="32.25" customHeight="1">
      <c r="A118" s="686" t="s">
        <v>167</v>
      </c>
      <c r="B118" s="1079" t="s">
        <v>295</v>
      </c>
      <c r="C118" s="1079"/>
      <c r="D118" s="1079"/>
      <c r="E118" s="1079"/>
      <c r="F118" s="691"/>
      <c r="G118" s="1080"/>
      <c r="H118" s="1081"/>
      <c r="I118" s="691"/>
      <c r="J118" s="577"/>
      <c r="K118" s="577"/>
      <c r="L118" s="577"/>
      <c r="M118" s="577"/>
      <c r="N118" s="577"/>
      <c r="O118" s="577"/>
      <c r="P118" s="577"/>
      <c r="Q118" s="577"/>
      <c r="R118" s="577"/>
      <c r="S118" s="577"/>
      <c r="T118" s="577"/>
      <c r="U118" s="577"/>
      <c r="V118" s="577"/>
      <c r="W118" s="577"/>
      <c r="X118" s="577"/>
      <c r="Y118" s="577"/>
    </row>
    <row r="119" spans="1:25" s="574" customFormat="1" ht="96" customHeight="1">
      <c r="A119" s="1121" t="s">
        <v>169</v>
      </c>
      <c r="B119" s="1103" t="s">
        <v>144</v>
      </c>
      <c r="C119" s="1104"/>
      <c r="D119" s="1104"/>
      <c r="E119" s="1104"/>
      <c r="F119" s="695"/>
      <c r="G119" s="1125"/>
      <c r="H119" s="1126"/>
      <c r="I119" s="693"/>
      <c r="J119" s="577"/>
      <c r="K119" s="577"/>
      <c r="L119" s="577"/>
      <c r="M119" s="577"/>
      <c r="N119" s="577"/>
      <c r="O119" s="577"/>
      <c r="P119" s="577"/>
      <c r="Q119" s="577"/>
      <c r="R119" s="577"/>
      <c r="S119" s="577"/>
      <c r="T119" s="577"/>
      <c r="U119" s="577"/>
      <c r="V119" s="577"/>
      <c r="W119" s="577"/>
      <c r="X119" s="577"/>
      <c r="Y119" s="577"/>
    </row>
    <row r="120" spans="1:25" s="574" customFormat="1" ht="4.5" customHeight="1">
      <c r="A120" s="1122"/>
      <c r="B120" s="1124" t="s">
        <v>145</v>
      </c>
      <c r="C120" s="1124"/>
      <c r="D120" s="1124"/>
      <c r="E120" s="1124"/>
      <c r="F120" s="704"/>
      <c r="G120" s="705"/>
      <c r="H120" s="704"/>
      <c r="I120" s="706"/>
      <c r="J120" s="577"/>
      <c r="K120" s="577"/>
      <c r="L120" s="577"/>
      <c r="M120" s="577"/>
      <c r="N120" s="577"/>
      <c r="O120" s="577"/>
      <c r="P120" s="577"/>
      <c r="Q120" s="577"/>
      <c r="R120" s="577"/>
      <c r="S120" s="577"/>
      <c r="T120" s="577"/>
      <c r="U120" s="577"/>
      <c r="V120" s="577"/>
      <c r="W120" s="577"/>
      <c r="X120" s="577"/>
      <c r="Y120" s="577"/>
    </row>
    <row r="121" spans="1:25" s="574" customFormat="1" ht="18.75" customHeight="1">
      <c r="A121" s="1123"/>
      <c r="B121" s="1079"/>
      <c r="C121" s="1079"/>
      <c r="D121" s="1079"/>
      <c r="E121" s="1079"/>
      <c r="F121" s="707" t="s">
        <v>172</v>
      </c>
      <c r="G121" s="708" t="s">
        <v>172</v>
      </c>
      <c r="H121" s="709"/>
      <c r="I121" s="710" t="s">
        <v>172</v>
      </c>
      <c r="J121" s="577"/>
      <c r="K121" s="577"/>
      <c r="L121" s="577"/>
      <c r="M121" s="577"/>
      <c r="N121" s="577"/>
      <c r="O121" s="577"/>
      <c r="P121" s="577"/>
      <c r="Q121" s="577"/>
      <c r="R121" s="577"/>
      <c r="S121" s="577"/>
      <c r="T121" s="577"/>
      <c r="U121" s="577"/>
      <c r="V121" s="577"/>
      <c r="W121" s="577"/>
      <c r="X121" s="577"/>
      <c r="Y121" s="577"/>
    </row>
    <row r="122" spans="1:25" s="714" customFormat="1" ht="21.75" hidden="1" customHeight="1">
      <c r="A122" s="711"/>
      <c r="B122" s="712" t="s">
        <v>149</v>
      </c>
      <c r="C122" s="713"/>
      <c r="D122" s="713"/>
      <c r="E122" s="713"/>
      <c r="F122" s="713"/>
      <c r="G122" s="713"/>
      <c r="H122" s="713"/>
      <c r="I122" s="713"/>
      <c r="J122" s="581"/>
    </row>
    <row r="123" spans="1:25" s="574" customFormat="1" ht="36.75" hidden="1" customHeight="1">
      <c r="A123" s="715" t="s">
        <v>296</v>
      </c>
      <c r="B123" s="1087" t="s">
        <v>174</v>
      </c>
      <c r="C123" s="1088"/>
      <c r="D123" s="1088"/>
      <c r="E123" s="1088"/>
      <c r="F123" s="716"/>
      <c r="G123" s="717"/>
      <c r="H123" s="717"/>
      <c r="I123" s="718"/>
      <c r="J123" s="577"/>
      <c r="K123" s="577"/>
      <c r="L123" s="577"/>
      <c r="M123" s="577"/>
      <c r="N123" s="577"/>
      <c r="O123" s="577"/>
      <c r="P123" s="577"/>
      <c r="Q123" s="577"/>
      <c r="R123" s="577"/>
      <c r="S123" s="577"/>
      <c r="T123" s="577"/>
      <c r="U123" s="577"/>
      <c r="V123" s="577"/>
      <c r="W123" s="577"/>
      <c r="X123" s="577"/>
      <c r="Y123" s="577"/>
    </row>
    <row r="124" spans="1:25" s="574" customFormat="1" ht="57.75" hidden="1" customHeight="1">
      <c r="A124" s="686" t="s">
        <v>175</v>
      </c>
      <c r="B124" s="1094" t="s">
        <v>297</v>
      </c>
      <c r="C124" s="1094"/>
      <c r="D124" s="1094"/>
      <c r="E124" s="1108"/>
      <c r="F124" s="692"/>
      <c r="G124" s="1080"/>
      <c r="H124" s="1081"/>
      <c r="I124" s="719"/>
      <c r="J124" s="577"/>
      <c r="K124" s="577"/>
      <c r="L124" s="577"/>
      <c r="M124" s="577"/>
      <c r="N124" s="577"/>
      <c r="O124" s="577"/>
      <c r="P124" s="577"/>
      <c r="Q124" s="577"/>
      <c r="R124" s="577"/>
      <c r="S124" s="577"/>
      <c r="T124" s="577"/>
      <c r="U124" s="577"/>
      <c r="V124" s="577"/>
      <c r="W124" s="577"/>
      <c r="X124" s="577"/>
      <c r="Y124" s="577"/>
    </row>
    <row r="125" spans="1:25" s="574" customFormat="1" ht="48" hidden="1" customHeight="1">
      <c r="A125" s="686" t="s">
        <v>177</v>
      </c>
      <c r="B125" s="1094" t="s">
        <v>298</v>
      </c>
      <c r="C125" s="1094"/>
      <c r="D125" s="1094"/>
      <c r="E125" s="1108"/>
      <c r="F125" s="695"/>
      <c r="G125" s="1080"/>
      <c r="H125" s="1081"/>
      <c r="I125" s="719"/>
      <c r="J125" s="577"/>
      <c r="K125" s="577"/>
      <c r="L125" s="577"/>
      <c r="M125" s="577"/>
      <c r="N125" s="577"/>
      <c r="O125" s="577"/>
      <c r="P125" s="577"/>
      <c r="Q125" s="577"/>
      <c r="R125" s="577"/>
      <c r="S125" s="577"/>
      <c r="T125" s="577"/>
      <c r="U125" s="577"/>
      <c r="V125" s="577"/>
      <c r="W125" s="577"/>
      <c r="X125" s="577"/>
      <c r="Y125" s="577"/>
    </row>
    <row r="126" spans="1:25" s="574" customFormat="1" ht="40.5" hidden="1" customHeight="1">
      <c r="A126" s="686" t="s">
        <v>179</v>
      </c>
      <c r="B126" s="1094" t="s">
        <v>299</v>
      </c>
      <c r="C126" s="1094"/>
      <c r="D126" s="1094"/>
      <c r="E126" s="1108"/>
      <c r="F126" s="691"/>
      <c r="G126" s="1080"/>
      <c r="H126" s="1081"/>
      <c r="I126" s="691"/>
      <c r="J126" s="577"/>
      <c r="K126" s="577"/>
      <c r="L126" s="577"/>
      <c r="M126" s="577"/>
      <c r="N126" s="577"/>
      <c r="O126" s="577"/>
      <c r="P126" s="577"/>
      <c r="Q126" s="577"/>
      <c r="R126" s="577"/>
      <c r="S126" s="577"/>
      <c r="T126" s="577"/>
      <c r="U126" s="577"/>
      <c r="V126" s="577"/>
      <c r="W126" s="577"/>
      <c r="X126" s="577"/>
      <c r="Y126" s="577"/>
    </row>
    <row r="127" spans="1:25" s="574" customFormat="1" ht="24" hidden="1" customHeight="1">
      <c r="A127" s="686" t="s">
        <v>181</v>
      </c>
      <c r="B127" s="1094" t="s">
        <v>142</v>
      </c>
      <c r="C127" s="1094"/>
      <c r="D127" s="1094"/>
      <c r="E127" s="1108"/>
      <c r="F127" s="691"/>
      <c r="G127" s="1080"/>
      <c r="H127" s="1081"/>
      <c r="I127" s="691"/>
      <c r="J127" s="577"/>
      <c r="K127" s="577"/>
      <c r="L127" s="577"/>
      <c r="M127" s="577"/>
      <c r="N127" s="577"/>
      <c r="O127" s="577"/>
      <c r="P127" s="577"/>
      <c r="Q127" s="577"/>
      <c r="R127" s="577"/>
      <c r="S127" s="577"/>
      <c r="T127" s="577"/>
      <c r="U127" s="577"/>
      <c r="V127" s="577"/>
      <c r="W127" s="577"/>
      <c r="X127" s="577"/>
      <c r="Y127" s="577"/>
    </row>
    <row r="128" spans="1:25" s="574" customFormat="1" ht="27" hidden="1" customHeight="1">
      <c r="A128" s="686" t="s">
        <v>182</v>
      </c>
      <c r="B128" s="1094" t="s">
        <v>300</v>
      </c>
      <c r="C128" s="1094"/>
      <c r="D128" s="1094"/>
      <c r="E128" s="1108"/>
      <c r="F128" s="691"/>
      <c r="G128" s="1080"/>
      <c r="H128" s="1081"/>
      <c r="I128" s="691"/>
      <c r="J128" s="577"/>
      <c r="K128" s="577"/>
      <c r="L128" s="577"/>
      <c r="M128" s="577"/>
      <c r="N128" s="577"/>
      <c r="O128" s="577"/>
      <c r="P128" s="577"/>
      <c r="Q128" s="577"/>
      <c r="R128" s="577"/>
      <c r="S128" s="577"/>
      <c r="T128" s="577"/>
      <c r="U128" s="577"/>
      <c r="V128" s="577"/>
      <c r="W128" s="577"/>
      <c r="X128" s="577"/>
      <c r="Y128" s="577"/>
    </row>
    <row r="129" spans="1:25" s="574" customFormat="1" ht="53.25" hidden="1" customHeight="1">
      <c r="A129" s="1068" t="s">
        <v>186</v>
      </c>
      <c r="B129" s="1103" t="s">
        <v>144</v>
      </c>
      <c r="C129" s="1104"/>
      <c r="D129" s="1104"/>
      <c r="E129" s="1104"/>
      <c r="F129" s="693"/>
      <c r="G129" s="694"/>
      <c r="H129" s="695"/>
      <c r="I129" s="693"/>
      <c r="J129" s="577"/>
      <c r="K129" s="577"/>
      <c r="L129" s="577"/>
      <c r="M129" s="577"/>
      <c r="N129" s="577"/>
      <c r="O129" s="577"/>
      <c r="P129" s="577"/>
      <c r="Q129" s="577"/>
      <c r="R129" s="577"/>
      <c r="S129" s="577"/>
      <c r="T129" s="577"/>
      <c r="U129" s="577"/>
      <c r="V129" s="577"/>
      <c r="W129" s="577"/>
      <c r="X129" s="577"/>
      <c r="Y129" s="577"/>
    </row>
    <row r="130" spans="1:25" s="574" customFormat="1" ht="27" hidden="1" customHeight="1">
      <c r="A130" s="1070"/>
      <c r="B130" s="1105" t="s">
        <v>145</v>
      </c>
      <c r="C130" s="1106"/>
      <c r="D130" s="1106"/>
      <c r="E130" s="1107"/>
      <c r="F130" s="720"/>
      <c r="G130" s="720"/>
      <c r="H130" s="721"/>
      <c r="I130" s="722"/>
      <c r="J130" s="577"/>
      <c r="K130" s="577"/>
      <c r="L130" s="577"/>
      <c r="M130" s="577"/>
      <c r="N130" s="577"/>
      <c r="O130" s="577"/>
      <c r="P130" s="577"/>
      <c r="Q130" s="577"/>
      <c r="R130" s="577"/>
      <c r="S130" s="577"/>
      <c r="T130" s="577"/>
      <c r="U130" s="577"/>
      <c r="V130" s="577"/>
      <c r="W130" s="577"/>
      <c r="X130" s="577"/>
      <c r="Y130" s="577"/>
    </row>
    <row r="131" spans="1:25" s="574" customFormat="1" ht="14.25" customHeight="1">
      <c r="A131" s="575"/>
      <c r="B131" s="723"/>
      <c r="C131" s="724"/>
      <c r="D131" s="724"/>
      <c r="E131" s="725"/>
      <c r="F131" s="583"/>
      <c r="G131" s="583"/>
      <c r="H131" s="583"/>
      <c r="I131" s="583"/>
      <c r="J131" s="577"/>
      <c r="K131" s="577"/>
      <c r="L131" s="577"/>
      <c r="M131" s="577"/>
      <c r="N131" s="577"/>
      <c r="O131" s="577"/>
      <c r="P131" s="577"/>
      <c r="Q131" s="577"/>
      <c r="R131" s="577"/>
      <c r="S131" s="577"/>
      <c r="T131" s="577"/>
      <c r="U131" s="577"/>
      <c r="V131" s="577"/>
      <c r="W131" s="577"/>
      <c r="X131" s="577"/>
      <c r="Y131" s="577"/>
    </row>
    <row r="132" spans="1:25" s="574" customFormat="1" ht="45" customHeight="1">
      <c r="A132" s="686">
        <v>4</v>
      </c>
      <c r="B132" s="1079" t="s">
        <v>1044</v>
      </c>
      <c r="C132" s="1079"/>
      <c r="D132" s="1079"/>
      <c r="E132" s="1079"/>
      <c r="F132" s="1079"/>
      <c r="G132" s="1079"/>
      <c r="H132" s="1079"/>
      <c r="I132" s="685"/>
      <c r="J132" s="577"/>
      <c r="K132" s="577"/>
      <c r="L132" s="577"/>
      <c r="M132" s="577"/>
      <c r="N132" s="577"/>
      <c r="O132" s="577"/>
      <c r="P132" s="577"/>
      <c r="Q132" s="577"/>
      <c r="R132" s="577"/>
      <c r="S132" s="577" t="s">
        <v>27</v>
      </c>
      <c r="T132" s="577"/>
      <c r="U132" s="577"/>
      <c r="V132" s="577"/>
      <c r="W132" s="577"/>
      <c r="X132" s="577"/>
      <c r="Y132" s="577"/>
    </row>
    <row r="133" spans="1:25" s="574" customFormat="1" ht="12.75" customHeight="1">
      <c r="A133" s="715"/>
      <c r="B133" s="1087"/>
      <c r="C133" s="1088"/>
      <c r="D133" s="1088"/>
      <c r="E133" s="1088"/>
      <c r="F133" s="716"/>
      <c r="G133" s="717"/>
      <c r="H133" s="717"/>
      <c r="I133" s="718"/>
      <c r="J133" s="577"/>
      <c r="K133" s="577"/>
      <c r="L133" s="577"/>
      <c r="M133" s="577"/>
      <c r="N133" s="577"/>
      <c r="O133" s="577"/>
      <c r="P133" s="577"/>
      <c r="Q133" s="577"/>
      <c r="R133" s="577"/>
      <c r="S133" s="577" t="s">
        <v>31</v>
      </c>
      <c r="T133" s="577"/>
      <c r="U133" s="577"/>
      <c r="V133" s="577"/>
      <c r="W133" s="577"/>
      <c r="X133" s="577"/>
      <c r="Y133" s="577"/>
    </row>
    <row r="134" spans="1:25" s="574" customFormat="1" ht="52.5" customHeight="1">
      <c r="A134" s="686">
        <v>5</v>
      </c>
      <c r="B134" s="1079" t="s">
        <v>1045</v>
      </c>
      <c r="C134" s="1079"/>
      <c r="D134" s="1079"/>
      <c r="E134" s="1079"/>
      <c r="F134" s="1079"/>
      <c r="G134" s="1079"/>
      <c r="H134" s="1079"/>
      <c r="I134" s="685"/>
      <c r="J134" s="577"/>
      <c r="K134" s="577"/>
      <c r="L134" s="577"/>
      <c r="M134" s="577"/>
      <c r="N134" s="577"/>
      <c r="O134" s="577"/>
      <c r="P134" s="577"/>
      <c r="Q134" s="577"/>
      <c r="R134" s="577"/>
      <c r="S134" s="577"/>
      <c r="T134" s="577"/>
      <c r="U134" s="577"/>
      <c r="V134" s="577"/>
      <c r="W134" s="577"/>
      <c r="X134" s="577"/>
      <c r="Y134" s="577"/>
    </row>
    <row r="135" spans="1:25" s="574" customFormat="1" ht="12" customHeight="1">
      <c r="A135" s="715"/>
      <c r="B135" s="1087"/>
      <c r="C135" s="1088"/>
      <c r="D135" s="1088"/>
      <c r="E135" s="1088"/>
      <c r="F135" s="716"/>
      <c r="G135" s="717"/>
      <c r="H135" s="717"/>
      <c r="I135" s="718"/>
      <c r="J135" s="577"/>
      <c r="K135" s="577"/>
      <c r="L135" s="577"/>
      <c r="M135" s="577"/>
      <c r="N135" s="577"/>
      <c r="O135" s="577"/>
      <c r="P135" s="577"/>
      <c r="Q135" s="577"/>
      <c r="R135" s="577"/>
      <c r="S135" s="577"/>
      <c r="T135" s="577"/>
      <c r="U135" s="577"/>
      <c r="V135" s="577"/>
      <c r="W135" s="577"/>
      <c r="X135" s="577"/>
      <c r="Y135" s="577"/>
    </row>
    <row r="136" spans="1:25" s="574" customFormat="1" ht="72" customHeight="1">
      <c r="A136" s="686">
        <v>6</v>
      </c>
      <c r="B136" s="1079" t="s">
        <v>1046</v>
      </c>
      <c r="C136" s="1079"/>
      <c r="D136" s="1079"/>
      <c r="E136" s="1079"/>
      <c r="F136" s="1079"/>
      <c r="G136" s="1079"/>
      <c r="H136" s="1079"/>
      <c r="I136" s="685"/>
      <c r="J136" s="577"/>
      <c r="K136" s="577"/>
      <c r="L136" s="577"/>
      <c r="M136" s="577"/>
      <c r="N136" s="577"/>
      <c r="O136" s="577"/>
      <c r="P136" s="577"/>
      <c r="Q136" s="577"/>
      <c r="R136" s="577"/>
      <c r="S136" s="577"/>
      <c r="T136" s="577"/>
      <c r="U136" s="577"/>
      <c r="V136" s="577"/>
      <c r="W136" s="577"/>
      <c r="X136" s="577"/>
      <c r="Y136" s="577"/>
    </row>
    <row r="137" spans="1:25" s="574" customFormat="1" ht="16.5">
      <c r="A137" s="715"/>
      <c r="B137" s="1087"/>
      <c r="C137" s="1088"/>
      <c r="D137" s="1088"/>
      <c r="E137" s="1088"/>
      <c r="F137" s="716"/>
      <c r="G137" s="717"/>
      <c r="H137" s="717"/>
      <c r="I137" s="718"/>
      <c r="J137" s="577"/>
      <c r="K137" s="577"/>
      <c r="L137" s="577"/>
      <c r="M137" s="577"/>
      <c r="N137" s="577"/>
      <c r="O137" s="577"/>
      <c r="P137" s="577"/>
      <c r="Q137" s="577"/>
      <c r="R137" s="577"/>
      <c r="S137" s="577"/>
      <c r="T137" s="577"/>
      <c r="U137" s="577"/>
      <c r="V137" s="577"/>
      <c r="W137" s="577"/>
      <c r="X137" s="577"/>
      <c r="Y137" s="577"/>
    </row>
    <row r="138" spans="1:25" s="574" customFormat="1" ht="42" customHeight="1">
      <c r="A138" s="686">
        <v>7</v>
      </c>
      <c r="B138" s="1106" t="s">
        <v>148</v>
      </c>
      <c r="C138" s="1106"/>
      <c r="D138" s="1106"/>
      <c r="E138" s="1106"/>
      <c r="F138" s="699"/>
      <c r="G138" s="1127"/>
      <c r="H138" s="1128"/>
      <c r="I138" s="699"/>
      <c r="J138" s="577"/>
      <c r="K138" s="577"/>
      <c r="L138" s="577"/>
      <c r="M138" s="577"/>
      <c r="N138" s="577"/>
      <c r="O138" s="577"/>
      <c r="P138" s="577"/>
      <c r="Q138" s="577"/>
      <c r="R138" s="577"/>
      <c r="S138" s="577"/>
      <c r="T138" s="577"/>
      <c r="U138" s="577"/>
      <c r="V138" s="577"/>
      <c r="W138" s="577"/>
      <c r="X138" s="577"/>
      <c r="Y138" s="577"/>
    </row>
    <row r="139" spans="1:25" s="574" customFormat="1" ht="21.75" customHeight="1">
      <c r="A139" s="575"/>
      <c r="B139" s="573"/>
      <c r="C139" s="573"/>
      <c r="D139" s="573"/>
      <c r="E139" s="573"/>
      <c r="F139" s="573"/>
      <c r="G139" s="573"/>
      <c r="H139" s="573"/>
      <c r="I139" s="573"/>
      <c r="J139" s="573"/>
    </row>
    <row r="140" spans="1:25" ht="27" hidden="1" customHeight="1">
      <c r="A140" s="1129" t="s">
        <v>301</v>
      </c>
      <c r="B140" s="1130"/>
      <c r="C140" s="1130"/>
      <c r="D140" s="1130"/>
      <c r="E140" s="1130"/>
      <c r="F140" s="1130"/>
      <c r="G140" s="1130"/>
      <c r="H140" s="1130"/>
      <c r="I140" s="1131"/>
      <c r="J140" s="376"/>
      <c r="K140" s="376"/>
      <c r="L140" s="376"/>
      <c r="M140" s="418"/>
      <c r="N140" s="376"/>
      <c r="O140" s="376"/>
      <c r="P140" s="376"/>
      <c r="Q140" s="376"/>
      <c r="R140" s="376"/>
      <c r="S140" s="376"/>
      <c r="T140" s="376"/>
      <c r="U140" s="376"/>
      <c r="V140" s="376"/>
      <c r="W140" s="376"/>
      <c r="X140" s="376"/>
    </row>
    <row r="141" spans="1:25" ht="52.5" hidden="1" customHeight="1">
      <c r="A141" s="1118" t="s">
        <v>302</v>
      </c>
      <c r="B141" s="1119"/>
      <c r="C141" s="1119"/>
      <c r="D141" s="1119"/>
      <c r="E141" s="1119"/>
      <c r="F141" s="1119"/>
      <c r="G141" s="1119"/>
      <c r="H141" s="1119"/>
      <c r="I141" s="1119"/>
      <c r="J141" s="376"/>
      <c r="K141" s="376"/>
      <c r="L141" s="376"/>
      <c r="M141" s="418"/>
      <c r="N141" s="376"/>
      <c r="O141" s="376"/>
      <c r="P141" s="376"/>
      <c r="Q141" s="376"/>
      <c r="R141" s="376"/>
      <c r="S141" s="376"/>
      <c r="T141" s="376"/>
      <c r="U141" s="376"/>
      <c r="V141" s="376"/>
      <c r="W141" s="376"/>
      <c r="X141" s="376"/>
    </row>
    <row r="142" spans="1:25" ht="34.5" hidden="1" customHeight="1">
      <c r="A142" s="686" t="s">
        <v>152</v>
      </c>
      <c r="B142" s="1132" t="s">
        <v>290</v>
      </c>
      <c r="C142" s="1132"/>
      <c r="D142" s="1132"/>
      <c r="E142" s="1132"/>
      <c r="F142" s="1133"/>
      <c r="G142" s="1133"/>
      <c r="H142" s="1133"/>
      <c r="I142" s="1081"/>
      <c r="J142" s="376"/>
      <c r="K142" s="376"/>
      <c r="L142" s="376"/>
      <c r="M142" s="418"/>
      <c r="N142" s="376"/>
      <c r="O142" s="376"/>
      <c r="P142" s="376"/>
      <c r="Q142" s="376"/>
      <c r="R142" s="376"/>
      <c r="S142" s="376"/>
      <c r="T142" s="376"/>
      <c r="U142" s="376"/>
      <c r="V142" s="376"/>
      <c r="W142" s="376"/>
      <c r="X142" s="376"/>
    </row>
    <row r="143" spans="1:25" ht="97.5" hidden="1" customHeight="1">
      <c r="A143" s="686" t="s">
        <v>154</v>
      </c>
      <c r="B143" s="1134" t="s">
        <v>195</v>
      </c>
      <c r="C143" s="1135"/>
      <c r="D143" s="1135"/>
      <c r="E143" s="1136"/>
      <c r="F143" s="1080"/>
      <c r="G143" s="1133"/>
      <c r="H143" s="1133"/>
      <c r="I143" s="1081"/>
      <c r="J143" s="376"/>
      <c r="K143" s="376"/>
      <c r="L143" s="376"/>
      <c r="M143" s="418"/>
      <c r="N143" s="376"/>
      <c r="O143" s="376"/>
      <c r="P143" s="376"/>
      <c r="Q143" s="376"/>
      <c r="R143" s="376"/>
      <c r="S143" s="376"/>
      <c r="T143" s="376"/>
      <c r="U143" s="376"/>
      <c r="V143" s="376"/>
      <c r="W143" s="376"/>
      <c r="X143" s="376"/>
    </row>
    <row r="144" spans="1:25" ht="63.75" hidden="1" customHeight="1">
      <c r="A144" s="686" t="s">
        <v>156</v>
      </c>
      <c r="B144" s="1137" t="s">
        <v>303</v>
      </c>
      <c r="C144" s="1137"/>
      <c r="D144" s="1137"/>
      <c r="E144" s="1138"/>
      <c r="F144" s="1133"/>
      <c r="G144" s="1133"/>
      <c r="H144" s="1133"/>
      <c r="I144" s="1081"/>
      <c r="J144" s="376"/>
      <c r="K144" s="376"/>
      <c r="L144" s="376"/>
      <c r="M144" s="418"/>
      <c r="N144" s="376"/>
      <c r="O144" s="376"/>
      <c r="P144" s="376"/>
      <c r="Q144" s="376"/>
      <c r="R144" s="376"/>
      <c r="S144" s="376"/>
      <c r="T144" s="376"/>
      <c r="U144" s="376"/>
      <c r="V144" s="376"/>
      <c r="W144" s="376"/>
      <c r="X144" s="376"/>
    </row>
    <row r="145" spans="1:24" ht="24.75" hidden="1" customHeight="1">
      <c r="A145" s="686" t="s">
        <v>304</v>
      </c>
      <c r="B145" s="1118" t="s">
        <v>305</v>
      </c>
      <c r="C145" s="1119"/>
      <c r="D145" s="1119"/>
      <c r="E145" s="1119"/>
      <c r="F145" s="1119"/>
      <c r="G145" s="1119"/>
      <c r="H145" s="1119"/>
      <c r="I145" s="1139"/>
      <c r="J145" s="295"/>
      <c r="K145" s="295"/>
      <c r="L145" s="295"/>
      <c r="M145" s="295"/>
      <c r="N145" s="295"/>
      <c r="O145" s="295"/>
      <c r="P145" s="295"/>
      <c r="Q145" s="295"/>
      <c r="R145" s="295"/>
      <c r="S145" s="295"/>
      <c r="T145" s="295"/>
      <c r="U145" s="295"/>
      <c r="V145" s="295"/>
      <c r="W145" s="295"/>
      <c r="X145" s="295"/>
    </row>
    <row r="146" spans="1:24" ht="36" hidden="1" customHeight="1">
      <c r="A146" s="686">
        <v>1</v>
      </c>
      <c r="B146" s="1094" t="s">
        <v>159</v>
      </c>
      <c r="C146" s="1094"/>
      <c r="D146" s="1094"/>
      <c r="E146" s="1095"/>
      <c r="F146" s="699"/>
      <c r="G146" s="1080"/>
      <c r="H146" s="1081"/>
      <c r="I146" s="691"/>
      <c r="J146" s="295"/>
      <c r="K146" s="295"/>
      <c r="L146" s="295"/>
      <c r="M146" s="295"/>
      <c r="N146" s="295"/>
      <c r="O146" s="295"/>
      <c r="P146" s="295"/>
      <c r="Q146" s="295"/>
      <c r="R146" s="295"/>
      <c r="S146" s="295"/>
      <c r="T146" s="295"/>
      <c r="U146" s="295"/>
      <c r="V146" s="295"/>
      <c r="W146" s="295"/>
      <c r="X146" s="295"/>
    </row>
    <row r="147" spans="1:24" ht="42" hidden="1" customHeight="1">
      <c r="A147" s="686">
        <v>2</v>
      </c>
      <c r="B147" s="1094" t="s">
        <v>134</v>
      </c>
      <c r="C147" s="1094"/>
      <c r="D147" s="1094"/>
      <c r="E147" s="1095"/>
      <c r="F147" s="699"/>
      <c r="G147" s="1080"/>
      <c r="H147" s="1081"/>
      <c r="I147" s="691"/>
      <c r="J147" s="295"/>
      <c r="K147" s="295"/>
      <c r="L147" s="295"/>
      <c r="M147" s="295"/>
      <c r="N147" s="295"/>
      <c r="O147" s="295"/>
      <c r="P147" s="295"/>
      <c r="Q147" s="295"/>
      <c r="R147" s="295"/>
      <c r="S147" s="295"/>
      <c r="T147" s="295"/>
      <c r="U147" s="295"/>
      <c r="V147" s="295"/>
      <c r="W147" s="295"/>
      <c r="X147" s="295"/>
    </row>
    <row r="148" spans="1:24" ht="33" hidden="1" customHeight="1">
      <c r="A148" s="726">
        <v>3</v>
      </c>
      <c r="B148" s="1072" t="s">
        <v>306</v>
      </c>
      <c r="C148" s="1072"/>
      <c r="D148" s="1072"/>
      <c r="E148" s="1073"/>
      <c r="F148" s="699"/>
      <c r="G148" s="1080"/>
      <c r="H148" s="1081"/>
      <c r="I148" s="691"/>
      <c r="J148" s="295"/>
      <c r="K148" s="295"/>
      <c r="L148" s="295"/>
      <c r="M148" s="295"/>
      <c r="N148" s="295"/>
      <c r="O148" s="295"/>
      <c r="P148" s="295"/>
      <c r="Q148" s="295"/>
      <c r="R148" s="295"/>
      <c r="S148" s="295"/>
      <c r="T148" s="295"/>
      <c r="U148" s="295"/>
      <c r="V148" s="295"/>
      <c r="W148" s="295"/>
      <c r="X148" s="295"/>
    </row>
    <row r="149" spans="1:24" ht="31.5" hidden="1" customHeight="1">
      <c r="A149" s="727"/>
      <c r="B149" s="1075"/>
      <c r="C149" s="1075"/>
      <c r="D149" s="1075"/>
      <c r="E149" s="1076"/>
      <c r="F149" s="699"/>
      <c r="G149" s="1080"/>
      <c r="H149" s="1081"/>
      <c r="I149" s="691"/>
      <c r="J149" s="295"/>
      <c r="K149" s="295"/>
      <c r="L149" s="295"/>
      <c r="M149" s="295"/>
      <c r="N149" s="295"/>
      <c r="O149" s="295"/>
      <c r="P149" s="295"/>
      <c r="Q149" s="295"/>
      <c r="R149" s="295"/>
      <c r="S149" s="295"/>
      <c r="T149" s="295"/>
      <c r="U149" s="295"/>
      <c r="V149" s="295"/>
      <c r="W149" s="295"/>
      <c r="X149" s="295"/>
    </row>
    <row r="150" spans="1:24" ht="28.5" hidden="1" customHeight="1">
      <c r="A150" s="727"/>
      <c r="B150" s="1075"/>
      <c r="C150" s="1075"/>
      <c r="D150" s="1075"/>
      <c r="E150" s="1076"/>
      <c r="F150" s="699"/>
      <c r="G150" s="1080"/>
      <c r="H150" s="1081"/>
      <c r="I150" s="691"/>
      <c r="J150" s="295"/>
      <c r="K150" s="295"/>
      <c r="L150" s="295"/>
      <c r="M150" s="295"/>
      <c r="N150" s="295"/>
      <c r="O150" s="295"/>
      <c r="P150" s="295"/>
      <c r="Q150" s="295"/>
      <c r="R150" s="295"/>
      <c r="S150" s="295"/>
      <c r="T150" s="295"/>
      <c r="U150" s="295"/>
      <c r="V150" s="295"/>
      <c r="W150" s="295"/>
      <c r="X150" s="295"/>
    </row>
    <row r="151" spans="1:24" ht="32.25" hidden="1" customHeight="1">
      <c r="A151" s="727"/>
      <c r="B151" s="1075"/>
      <c r="C151" s="1075"/>
      <c r="D151" s="1075"/>
      <c r="E151" s="1076"/>
      <c r="F151" s="699"/>
      <c r="G151" s="1080"/>
      <c r="H151" s="1081"/>
      <c r="I151" s="691"/>
      <c r="J151" s="295"/>
      <c r="K151" s="295"/>
      <c r="L151" s="295"/>
      <c r="M151" s="295"/>
      <c r="N151" s="295"/>
      <c r="O151" s="295"/>
      <c r="P151" s="295"/>
      <c r="Q151" s="295"/>
      <c r="R151" s="295"/>
      <c r="S151" s="295"/>
      <c r="T151" s="295"/>
      <c r="U151" s="295"/>
      <c r="V151" s="295"/>
      <c r="W151" s="295"/>
      <c r="X151" s="295"/>
    </row>
    <row r="152" spans="1:24" ht="35.25" hidden="1" customHeight="1">
      <c r="A152" s="727"/>
      <c r="B152" s="1140" t="s">
        <v>136</v>
      </c>
      <c r="C152" s="1140"/>
      <c r="D152" s="1140"/>
      <c r="E152" s="1141"/>
      <c r="F152" s="699"/>
      <c r="G152" s="1080"/>
      <c r="H152" s="1081"/>
      <c r="I152" s="691"/>
      <c r="J152" s="295"/>
      <c r="K152" s="295"/>
      <c r="L152" s="295"/>
      <c r="M152" s="295"/>
      <c r="N152" s="295"/>
      <c r="O152" s="295"/>
      <c r="P152" s="295"/>
      <c r="Q152" s="295"/>
      <c r="R152" s="295"/>
      <c r="S152" s="295"/>
      <c r="T152" s="295"/>
      <c r="U152" s="295"/>
      <c r="V152" s="295"/>
      <c r="W152" s="295"/>
      <c r="X152" s="295"/>
    </row>
    <row r="153" spans="1:24" ht="35.25" hidden="1" customHeight="1">
      <c r="A153" s="727"/>
      <c r="B153" s="1140" t="s">
        <v>137</v>
      </c>
      <c r="C153" s="1140"/>
      <c r="D153" s="1140"/>
      <c r="E153" s="1141"/>
      <c r="F153" s="699"/>
      <c r="G153" s="1080"/>
      <c r="H153" s="1081"/>
      <c r="I153" s="691"/>
      <c r="J153" s="295"/>
      <c r="K153" s="295"/>
      <c r="L153" s="295"/>
      <c r="M153" s="295"/>
      <c r="N153" s="295"/>
      <c r="O153" s="295"/>
      <c r="P153" s="295"/>
      <c r="Q153" s="295"/>
      <c r="R153" s="295"/>
      <c r="S153" s="295"/>
      <c r="T153" s="295"/>
      <c r="U153" s="295"/>
      <c r="V153" s="295"/>
      <c r="W153" s="295"/>
      <c r="X153" s="295"/>
    </row>
    <row r="154" spans="1:24" ht="41.25" hidden="1" customHeight="1">
      <c r="A154" s="728"/>
      <c r="B154" s="1143" t="s">
        <v>138</v>
      </c>
      <c r="C154" s="1143"/>
      <c r="D154" s="1143"/>
      <c r="E154" s="1144"/>
      <c r="F154" s="699"/>
      <c r="G154" s="1080"/>
      <c r="H154" s="1081"/>
      <c r="I154" s="691"/>
      <c r="J154" s="295"/>
      <c r="K154" s="295"/>
      <c r="L154" s="295"/>
      <c r="M154" s="295"/>
      <c r="N154" s="295"/>
      <c r="O154" s="295"/>
      <c r="P154" s="295"/>
      <c r="Q154" s="295"/>
      <c r="R154" s="295"/>
      <c r="S154" s="295"/>
      <c r="T154" s="295"/>
      <c r="U154" s="295"/>
      <c r="V154" s="295"/>
      <c r="W154" s="295"/>
      <c r="X154" s="295"/>
    </row>
    <row r="155" spans="1:24" ht="34.5" hidden="1" customHeight="1">
      <c r="A155" s="715" t="s">
        <v>307</v>
      </c>
      <c r="B155" s="1118" t="s">
        <v>198</v>
      </c>
      <c r="C155" s="1119"/>
      <c r="D155" s="1119"/>
      <c r="E155" s="1119"/>
      <c r="F155" s="716"/>
      <c r="G155" s="716"/>
      <c r="H155" s="716"/>
      <c r="I155" s="716"/>
      <c r="J155" s="295"/>
      <c r="K155" s="295"/>
      <c r="L155" s="295"/>
      <c r="M155" s="295"/>
      <c r="N155" s="295"/>
      <c r="O155" s="295"/>
      <c r="P155" s="295"/>
      <c r="Q155" s="295"/>
      <c r="R155" s="295"/>
      <c r="S155" s="295"/>
      <c r="T155" s="295"/>
      <c r="U155" s="295"/>
      <c r="V155" s="295"/>
      <c r="W155" s="295"/>
      <c r="X155" s="295"/>
    </row>
    <row r="156" spans="1:24" ht="44.25" hidden="1" customHeight="1">
      <c r="A156" s="686" t="s">
        <v>175</v>
      </c>
      <c r="B156" s="1094" t="s">
        <v>308</v>
      </c>
      <c r="C156" s="1094"/>
      <c r="D156" s="1094"/>
      <c r="E156" s="1108"/>
      <c r="F156" s="691"/>
      <c r="G156" s="1080"/>
      <c r="H156" s="1081"/>
      <c r="I156" s="691"/>
      <c r="J156" s="295"/>
      <c r="K156" s="295"/>
      <c r="L156" s="295"/>
      <c r="M156" s="295"/>
      <c r="N156" s="295"/>
      <c r="O156" s="295"/>
      <c r="P156" s="295"/>
      <c r="Q156" s="295"/>
      <c r="R156" s="295"/>
      <c r="S156" s="295"/>
      <c r="T156" s="295"/>
      <c r="U156" s="295"/>
      <c r="V156" s="295"/>
      <c r="W156" s="295"/>
      <c r="X156" s="295"/>
    </row>
    <row r="157" spans="1:24" ht="41.25" hidden="1" customHeight="1">
      <c r="A157" s="686" t="s">
        <v>177</v>
      </c>
      <c r="B157" s="1094" t="s">
        <v>309</v>
      </c>
      <c r="C157" s="1094"/>
      <c r="D157" s="1094"/>
      <c r="E157" s="1108"/>
      <c r="F157" s="691"/>
      <c r="G157" s="1080"/>
      <c r="H157" s="1081"/>
      <c r="I157" s="691"/>
      <c r="J157" s="295"/>
      <c r="K157" s="295"/>
      <c r="L157" s="295"/>
      <c r="M157" s="295"/>
      <c r="N157" s="295"/>
      <c r="O157" s="295"/>
      <c r="P157" s="295"/>
      <c r="Q157" s="295"/>
      <c r="R157" s="295"/>
      <c r="S157" s="295"/>
      <c r="T157" s="295"/>
      <c r="U157" s="295"/>
      <c r="V157" s="295"/>
      <c r="W157" s="295"/>
      <c r="X157" s="295"/>
    </row>
    <row r="158" spans="1:24" ht="37.5" hidden="1" customHeight="1">
      <c r="A158" s="686" t="s">
        <v>179</v>
      </c>
      <c r="B158" s="1094" t="s">
        <v>164</v>
      </c>
      <c r="C158" s="1094"/>
      <c r="D158" s="1094"/>
      <c r="E158" s="1108"/>
      <c r="F158" s="691"/>
      <c r="G158" s="1080"/>
      <c r="H158" s="1081"/>
      <c r="I158" s="691"/>
      <c r="J158" s="295"/>
      <c r="K158" s="295"/>
      <c r="L158" s="295"/>
      <c r="M158" s="295"/>
      <c r="N158" s="295"/>
      <c r="O158" s="295"/>
      <c r="P158" s="295"/>
      <c r="Q158" s="295"/>
      <c r="R158" s="295"/>
      <c r="S158" s="295"/>
      <c r="T158" s="295"/>
      <c r="U158" s="295"/>
      <c r="V158" s="295"/>
      <c r="W158" s="295"/>
      <c r="X158" s="295"/>
    </row>
    <row r="159" spans="1:24" ht="32.25" hidden="1" customHeight="1">
      <c r="A159" s="686" t="s">
        <v>181</v>
      </c>
      <c r="B159" s="1094" t="s">
        <v>142</v>
      </c>
      <c r="C159" s="1094"/>
      <c r="D159" s="1094"/>
      <c r="E159" s="1108"/>
      <c r="F159" s="691"/>
      <c r="G159" s="1080"/>
      <c r="H159" s="1081"/>
      <c r="I159" s="691"/>
      <c r="J159" s="295"/>
      <c r="K159" s="295"/>
      <c r="L159" s="295"/>
      <c r="M159" s="295"/>
      <c r="N159" s="295"/>
      <c r="O159" s="295"/>
      <c r="P159" s="295"/>
      <c r="Q159" s="295"/>
      <c r="R159" s="295"/>
      <c r="S159" s="295"/>
      <c r="T159" s="295"/>
      <c r="U159" s="295"/>
      <c r="V159" s="295"/>
      <c r="W159" s="295"/>
      <c r="X159" s="295"/>
    </row>
    <row r="160" spans="1:24" ht="37.5" hidden="1" customHeight="1">
      <c r="A160" s="686" t="s">
        <v>182</v>
      </c>
      <c r="B160" s="1094" t="s">
        <v>168</v>
      </c>
      <c r="C160" s="1094"/>
      <c r="D160" s="1094"/>
      <c r="E160" s="1108"/>
      <c r="F160" s="691"/>
      <c r="G160" s="1080"/>
      <c r="H160" s="1081"/>
      <c r="I160" s="691"/>
      <c r="J160" s="295"/>
      <c r="K160" s="295"/>
      <c r="L160" s="295"/>
      <c r="M160" s="295"/>
      <c r="N160" s="295"/>
      <c r="O160" s="295"/>
      <c r="P160" s="295"/>
      <c r="Q160" s="295"/>
      <c r="R160" s="295"/>
      <c r="S160" s="295"/>
      <c r="T160" s="295"/>
      <c r="U160" s="295"/>
      <c r="V160" s="295"/>
      <c r="W160" s="295"/>
      <c r="X160" s="295"/>
    </row>
    <row r="161" spans="1:24" ht="49.5" hidden="1" customHeight="1">
      <c r="A161" s="1068" t="s">
        <v>184</v>
      </c>
      <c r="B161" s="1103" t="s">
        <v>289</v>
      </c>
      <c r="C161" s="1104"/>
      <c r="D161" s="1104"/>
      <c r="E161" s="1142"/>
      <c r="F161" s="729"/>
      <c r="G161" s="694"/>
      <c r="H161" s="695"/>
      <c r="I161" s="693"/>
      <c r="J161" s="295"/>
      <c r="K161" s="295"/>
      <c r="L161" s="295"/>
      <c r="M161" s="295"/>
      <c r="N161" s="295"/>
      <c r="O161" s="295"/>
      <c r="P161" s="295"/>
      <c r="Q161" s="295"/>
      <c r="R161" s="295"/>
      <c r="S161" s="295"/>
      <c r="T161" s="295"/>
      <c r="U161" s="295"/>
      <c r="V161" s="295"/>
      <c r="W161" s="295"/>
      <c r="X161" s="295"/>
    </row>
    <row r="162" spans="1:24" ht="36" hidden="1" customHeight="1">
      <c r="A162" s="1070"/>
      <c r="B162" s="1105" t="s">
        <v>145</v>
      </c>
      <c r="C162" s="1106"/>
      <c r="D162" s="1106"/>
      <c r="E162" s="1107"/>
      <c r="F162" s="730" t="s">
        <v>172</v>
      </c>
      <c r="G162" s="731" t="s">
        <v>172</v>
      </c>
      <c r="H162" s="704"/>
      <c r="I162" s="730" t="s">
        <v>172</v>
      </c>
      <c r="J162" s="295"/>
      <c r="K162" s="295"/>
      <c r="L162" s="295"/>
      <c r="M162" s="295"/>
      <c r="N162" s="295"/>
      <c r="O162" s="295"/>
      <c r="P162" s="295"/>
      <c r="Q162" s="295"/>
      <c r="R162" s="295"/>
      <c r="S162" s="295"/>
      <c r="T162" s="295"/>
      <c r="U162" s="295"/>
      <c r="V162" s="295"/>
      <c r="W162" s="295"/>
      <c r="X162" s="295"/>
    </row>
    <row r="163" spans="1:24" ht="19.5" hidden="1" customHeight="1">
      <c r="A163" s="686"/>
      <c r="B163" s="1149" t="s">
        <v>149</v>
      </c>
      <c r="C163" s="1149"/>
      <c r="D163" s="1149"/>
      <c r="E163" s="1149"/>
      <c r="F163" s="1149"/>
      <c r="G163" s="1149"/>
      <c r="H163" s="1149"/>
      <c r="I163" s="1150"/>
      <c r="J163" s="295"/>
      <c r="K163" s="295"/>
      <c r="L163" s="295"/>
      <c r="M163" s="295"/>
      <c r="N163" s="295"/>
      <c r="O163" s="295"/>
      <c r="P163" s="295"/>
      <c r="Q163" s="295"/>
      <c r="R163" s="295"/>
      <c r="S163" s="295"/>
      <c r="T163" s="295"/>
      <c r="U163" s="295"/>
      <c r="V163" s="295"/>
      <c r="W163" s="295"/>
      <c r="X163" s="295"/>
    </row>
    <row r="164" spans="1:24" ht="39" hidden="1" customHeight="1">
      <c r="A164" s="702" t="s">
        <v>310</v>
      </c>
      <c r="B164" s="1118" t="s">
        <v>174</v>
      </c>
      <c r="C164" s="1119"/>
      <c r="D164" s="1119"/>
      <c r="E164" s="1119"/>
      <c r="F164" s="716"/>
      <c r="G164" s="732"/>
      <c r="H164" s="732"/>
      <c r="I164" s="733"/>
      <c r="J164" s="295"/>
      <c r="K164" s="295"/>
      <c r="L164" s="295"/>
      <c r="M164" s="295"/>
      <c r="N164" s="295"/>
      <c r="O164" s="295"/>
      <c r="P164" s="295"/>
      <c r="Q164" s="295"/>
      <c r="R164" s="295"/>
      <c r="S164" s="295"/>
      <c r="T164" s="295"/>
      <c r="U164" s="295"/>
      <c r="V164" s="295"/>
      <c r="W164" s="295"/>
      <c r="X164" s="295"/>
    </row>
    <row r="165" spans="1:24" ht="40.5" hidden="1" customHeight="1">
      <c r="A165" s="686" t="s">
        <v>175</v>
      </c>
      <c r="B165" s="1094" t="s">
        <v>311</v>
      </c>
      <c r="C165" s="1094"/>
      <c r="D165" s="1094"/>
      <c r="E165" s="1108"/>
      <c r="F165" s="692"/>
      <c r="G165" s="1080"/>
      <c r="H165" s="1081"/>
      <c r="I165" s="692"/>
      <c r="J165" s="295"/>
      <c r="K165" s="295"/>
      <c r="L165" s="295"/>
      <c r="M165" s="295"/>
      <c r="N165" s="295"/>
      <c r="O165" s="295"/>
      <c r="P165" s="295"/>
      <c r="Q165" s="295"/>
      <c r="R165" s="295"/>
      <c r="S165" s="295"/>
      <c r="T165" s="295"/>
      <c r="U165" s="295"/>
      <c r="V165" s="295"/>
      <c r="W165" s="295"/>
      <c r="X165" s="295"/>
    </row>
    <row r="166" spans="1:24" ht="30" hidden="1" customHeight="1">
      <c r="A166" s="686" t="s">
        <v>177</v>
      </c>
      <c r="B166" s="1094" t="s">
        <v>178</v>
      </c>
      <c r="C166" s="1094"/>
      <c r="D166" s="1094"/>
      <c r="E166" s="1108"/>
      <c r="F166" s="695"/>
      <c r="G166" s="587"/>
      <c r="H166" s="684"/>
      <c r="I166" s="719"/>
      <c r="J166" s="295"/>
      <c r="K166" s="295"/>
      <c r="L166" s="295"/>
      <c r="M166" s="295"/>
      <c r="N166" s="295"/>
      <c r="O166" s="295"/>
      <c r="P166" s="295"/>
      <c r="Q166" s="295"/>
      <c r="R166" s="295"/>
      <c r="S166" s="295"/>
      <c r="T166" s="295"/>
      <c r="U166" s="295"/>
      <c r="V166" s="295"/>
      <c r="W166" s="295"/>
      <c r="X166" s="295"/>
    </row>
    <row r="167" spans="1:24" ht="35.25" hidden="1" customHeight="1">
      <c r="A167" s="686" t="s">
        <v>179</v>
      </c>
      <c r="B167" s="1094" t="s">
        <v>312</v>
      </c>
      <c r="C167" s="1094"/>
      <c r="D167" s="1094"/>
      <c r="E167" s="1108"/>
      <c r="F167" s="691"/>
      <c r="G167" s="1080"/>
      <c r="H167" s="1081"/>
      <c r="I167" s="691"/>
      <c r="J167" s="295"/>
      <c r="K167" s="295"/>
      <c r="L167" s="295"/>
      <c r="M167" s="295"/>
      <c r="N167" s="295"/>
      <c r="O167" s="295"/>
      <c r="P167" s="295"/>
      <c r="Q167" s="295"/>
      <c r="R167" s="295"/>
      <c r="S167" s="295"/>
      <c r="T167" s="295"/>
      <c r="U167" s="295"/>
      <c r="V167" s="295"/>
      <c r="W167" s="295"/>
      <c r="X167" s="295"/>
    </row>
    <row r="168" spans="1:24" ht="31.5" hidden="1" customHeight="1">
      <c r="A168" s="686" t="s">
        <v>181</v>
      </c>
      <c r="B168" s="1094" t="s">
        <v>142</v>
      </c>
      <c r="C168" s="1094"/>
      <c r="D168" s="1094"/>
      <c r="E168" s="1108"/>
      <c r="F168" s="691"/>
      <c r="G168" s="1080"/>
      <c r="H168" s="1081"/>
      <c r="I168" s="691"/>
      <c r="J168" s="295"/>
      <c r="K168" s="295"/>
      <c r="L168" s="295"/>
      <c r="M168" s="295"/>
      <c r="N168" s="295"/>
      <c r="O168" s="295"/>
      <c r="P168" s="295"/>
      <c r="Q168" s="295"/>
      <c r="R168" s="295"/>
      <c r="S168" s="295"/>
      <c r="T168" s="295"/>
      <c r="U168" s="295"/>
      <c r="V168" s="295"/>
      <c r="W168" s="295"/>
      <c r="X168" s="295"/>
    </row>
    <row r="169" spans="1:24" ht="33" hidden="1" customHeight="1">
      <c r="A169" s="686" t="s">
        <v>182</v>
      </c>
      <c r="B169" s="1094" t="s">
        <v>183</v>
      </c>
      <c r="C169" s="1094"/>
      <c r="D169" s="1094"/>
      <c r="E169" s="1108"/>
      <c r="F169" s="691"/>
      <c r="G169" s="1080"/>
      <c r="H169" s="1081"/>
      <c r="I169" s="691"/>
      <c r="J169" s="295"/>
      <c r="K169" s="295"/>
      <c r="L169" s="295"/>
      <c r="M169" s="295"/>
      <c r="N169" s="295"/>
      <c r="O169" s="295"/>
      <c r="P169" s="295"/>
      <c r="Q169" s="295"/>
      <c r="R169" s="295"/>
      <c r="S169" s="295"/>
      <c r="T169" s="295"/>
      <c r="U169" s="295"/>
      <c r="V169" s="295"/>
      <c r="W169" s="295"/>
      <c r="X169" s="295"/>
    </row>
    <row r="170" spans="1:24" ht="48" hidden="1" customHeight="1">
      <c r="A170" s="1068" t="s">
        <v>202</v>
      </c>
      <c r="B170" s="1103" t="s">
        <v>144</v>
      </c>
      <c r="C170" s="1104"/>
      <c r="D170" s="1104"/>
      <c r="E170" s="1142"/>
      <c r="F170" s="693"/>
      <c r="G170" s="694"/>
      <c r="H170" s="695"/>
      <c r="I170" s="693"/>
    </row>
    <row r="171" spans="1:24" ht="48" hidden="1" customHeight="1">
      <c r="A171" s="1070"/>
      <c r="B171" s="1105" t="s">
        <v>145</v>
      </c>
      <c r="C171" s="1106"/>
      <c r="D171" s="1106"/>
      <c r="E171" s="1107"/>
      <c r="F171" s="720" t="s">
        <v>188</v>
      </c>
      <c r="G171" s="720" t="s">
        <v>188</v>
      </c>
      <c r="H171" s="721"/>
      <c r="I171" s="720" t="s">
        <v>188</v>
      </c>
    </row>
    <row r="172" spans="1:24" ht="16.5" hidden="1" customHeight="1">
      <c r="A172" s="614"/>
      <c r="B172" s="682"/>
      <c r="C172" s="682"/>
      <c r="D172" s="682"/>
      <c r="E172" s="682"/>
      <c r="F172" s="682"/>
      <c r="G172" s="682"/>
      <c r="H172" s="682"/>
      <c r="I172" s="682"/>
    </row>
    <row r="173" spans="1:24" ht="53.25" hidden="1" customHeight="1">
      <c r="A173" s="686">
        <v>5</v>
      </c>
      <c r="B173" s="1079" t="s">
        <v>313</v>
      </c>
      <c r="C173" s="1079"/>
      <c r="D173" s="1079"/>
      <c r="E173" s="1079"/>
      <c r="F173" s="1079"/>
      <c r="G173" s="1079"/>
      <c r="H173" s="1079"/>
      <c r="I173" s="734"/>
    </row>
    <row r="174" spans="1:24" ht="9" hidden="1" customHeight="1">
      <c r="A174" s="575"/>
      <c r="B174" s="1145"/>
      <c r="C174" s="1145"/>
      <c r="D174" s="1145"/>
      <c r="E174" s="1145"/>
      <c r="F174" s="1145"/>
      <c r="G174" s="1145"/>
      <c r="H174" s="1145"/>
      <c r="I174" s="1145"/>
    </row>
    <row r="175" spans="1:24" ht="61.5" hidden="1" customHeight="1">
      <c r="A175" s="686">
        <v>6</v>
      </c>
      <c r="B175" s="1079" t="s">
        <v>314</v>
      </c>
      <c r="C175" s="1079"/>
      <c r="D175" s="1079"/>
      <c r="E175" s="1079"/>
      <c r="F175" s="1079"/>
      <c r="G175" s="1079"/>
      <c r="H175" s="1079"/>
      <c r="I175" s="734"/>
    </row>
    <row r="176" spans="1:24" ht="15.75" hidden="1" customHeight="1">
      <c r="A176" s="1146"/>
      <c r="B176" s="1147"/>
      <c r="C176" s="1147"/>
      <c r="D176" s="1147"/>
      <c r="E176" s="1147"/>
      <c r="F176" s="1147"/>
      <c r="G176" s="1147"/>
      <c r="H176" s="1147"/>
      <c r="I176" s="1148"/>
    </row>
    <row r="177" spans="1:24" ht="72" hidden="1" customHeight="1">
      <c r="A177" s="686">
        <v>7</v>
      </c>
      <c r="B177" s="1079" t="s">
        <v>315</v>
      </c>
      <c r="C177" s="1079"/>
      <c r="D177" s="1079"/>
      <c r="E177" s="1079"/>
      <c r="F177" s="1079"/>
      <c r="G177" s="1079"/>
      <c r="H177" s="1079"/>
      <c r="I177" s="734"/>
    </row>
    <row r="178" spans="1:24" ht="45.75" hidden="1" customHeight="1">
      <c r="A178" s="735">
        <v>8</v>
      </c>
      <c r="B178" s="1106" t="s">
        <v>148</v>
      </c>
      <c r="C178" s="1106"/>
      <c r="D178" s="1106"/>
      <c r="E178" s="1107"/>
      <c r="F178" s="699"/>
      <c r="G178" s="1127"/>
      <c r="H178" s="1128"/>
      <c r="I178" s="699"/>
    </row>
    <row r="179" spans="1:24" s="574" customFormat="1" ht="12" customHeight="1">
      <c r="A179" s="573"/>
      <c r="B179" s="573"/>
      <c r="C179" s="573"/>
      <c r="D179" s="573"/>
      <c r="E179" s="573"/>
      <c r="F179" s="573"/>
      <c r="G179" s="573"/>
      <c r="H179" s="573"/>
      <c r="I179" s="573"/>
      <c r="J179" s="573"/>
    </row>
    <row r="180" spans="1:24" ht="21" hidden="1" customHeight="1">
      <c r="A180" s="312"/>
      <c r="B180" s="274"/>
      <c r="C180" s="274"/>
      <c r="D180" s="274"/>
      <c r="E180" s="417"/>
      <c r="F180" s="417"/>
      <c r="G180" s="417"/>
      <c r="H180" s="584"/>
      <c r="I180" s="376"/>
      <c r="J180" s="376"/>
      <c r="K180" s="376"/>
      <c r="L180" s="376"/>
      <c r="M180" s="418"/>
      <c r="N180" s="376"/>
      <c r="O180" s="376"/>
      <c r="P180" s="376"/>
      <c r="Q180" s="376"/>
      <c r="R180" s="376"/>
      <c r="S180" s="376"/>
      <c r="T180" s="376"/>
      <c r="U180" s="376"/>
      <c r="V180" s="376"/>
      <c r="W180" s="376"/>
      <c r="X180" s="376"/>
    </row>
    <row r="181" spans="1:24" ht="10.5" hidden="1" customHeight="1">
      <c r="A181" s="312"/>
      <c r="B181" s="274"/>
      <c r="C181" s="274"/>
      <c r="D181" s="274"/>
      <c r="E181" s="417"/>
      <c r="F181" s="417"/>
      <c r="G181" s="417"/>
      <c r="H181" s="584"/>
      <c r="I181" s="376"/>
      <c r="J181" s="376"/>
      <c r="K181" s="376"/>
      <c r="L181" s="376"/>
      <c r="M181" s="418"/>
      <c r="N181" s="376"/>
      <c r="O181" s="376"/>
      <c r="P181" s="376"/>
      <c r="Q181" s="376"/>
      <c r="R181" s="376"/>
      <c r="S181" s="376"/>
      <c r="T181" s="376"/>
      <c r="U181" s="376"/>
      <c r="V181" s="376"/>
      <c r="W181" s="376"/>
      <c r="X181" s="376"/>
    </row>
    <row r="182" spans="1:24" ht="10.5" hidden="1" customHeight="1">
      <c r="A182" s="312"/>
      <c r="B182" s="274"/>
      <c r="C182" s="274"/>
      <c r="D182" s="274"/>
      <c r="E182" s="417"/>
      <c r="F182" s="417"/>
      <c r="G182" s="417"/>
      <c r="H182" s="584"/>
      <c r="I182" s="376"/>
      <c r="J182" s="376"/>
      <c r="K182" s="376"/>
      <c r="L182" s="376"/>
      <c r="M182" s="418"/>
      <c r="N182" s="376"/>
      <c r="O182" s="376"/>
      <c r="P182" s="376"/>
      <c r="Q182" s="376"/>
      <c r="R182" s="376"/>
      <c r="S182" s="376"/>
      <c r="T182" s="376"/>
      <c r="U182" s="376"/>
      <c r="V182" s="376"/>
      <c r="W182" s="376"/>
      <c r="X182" s="376"/>
    </row>
    <row r="183" spans="1:24" ht="10.5" hidden="1" customHeight="1">
      <c r="A183" s="312"/>
      <c r="B183" s="274"/>
      <c r="C183" s="274"/>
      <c r="D183" s="274"/>
      <c r="E183" s="417"/>
      <c r="F183" s="417"/>
      <c r="G183" s="417"/>
      <c r="H183" s="584"/>
      <c r="I183" s="376"/>
      <c r="J183" s="376"/>
      <c r="K183" s="376"/>
      <c r="L183" s="376"/>
      <c r="M183" s="418"/>
      <c r="N183" s="376"/>
      <c r="O183" s="376"/>
      <c r="P183" s="376"/>
      <c r="Q183" s="376"/>
      <c r="R183" s="376"/>
      <c r="S183" s="376"/>
      <c r="T183" s="376"/>
      <c r="U183" s="376"/>
      <c r="V183" s="376"/>
      <c r="W183" s="376"/>
      <c r="X183" s="376"/>
    </row>
    <row r="184" spans="1:24" ht="10.5" hidden="1" customHeight="1">
      <c r="A184" s="312"/>
      <c r="B184" s="274"/>
      <c r="C184" s="274"/>
      <c r="D184" s="274"/>
      <c r="E184" s="417"/>
      <c r="F184" s="417"/>
      <c r="G184" s="417"/>
      <c r="H184" s="584"/>
      <c r="I184" s="376"/>
      <c r="J184" s="376"/>
      <c r="K184" s="376"/>
      <c r="L184" s="376"/>
      <c r="M184" s="418"/>
      <c r="N184" s="376"/>
      <c r="O184" s="376"/>
      <c r="P184" s="376"/>
      <c r="Q184" s="376"/>
      <c r="R184" s="376"/>
      <c r="S184" s="376"/>
      <c r="T184" s="376"/>
      <c r="U184" s="376"/>
      <c r="V184" s="376"/>
      <c r="W184" s="376"/>
      <c r="X184" s="376"/>
    </row>
    <row r="185" spans="1:24" ht="9.75" hidden="1" customHeight="1">
      <c r="A185" s="384"/>
      <c r="B185" s="312"/>
      <c r="C185" s="312"/>
      <c r="D185" s="592"/>
      <c r="E185" s="274"/>
      <c r="F185" s="274"/>
      <c r="G185" s="274"/>
      <c r="H185" s="593"/>
      <c r="I185" s="295"/>
      <c r="J185" s="295"/>
      <c r="K185" s="295"/>
      <c r="L185" s="295"/>
      <c r="M185" s="295"/>
      <c r="N185" s="295"/>
      <c r="O185" s="295"/>
      <c r="P185" s="295"/>
      <c r="Q185" s="295"/>
      <c r="R185" s="295"/>
      <c r="S185" s="295"/>
      <c r="T185" s="295"/>
      <c r="U185" s="295"/>
      <c r="V185" s="295"/>
      <c r="W185" s="295"/>
      <c r="X185" s="295"/>
    </row>
    <row r="186" spans="1:24" ht="15.75" hidden="1" customHeight="1">
      <c r="A186" s="384"/>
      <c r="B186" s="312"/>
      <c r="C186" s="312"/>
      <c r="D186" s="312"/>
      <c r="E186" s="312"/>
      <c r="F186" s="312"/>
      <c r="G186" s="312"/>
      <c r="H186" s="312"/>
      <c r="I186" s="312"/>
    </row>
    <row r="187" spans="1:24" ht="16.5" customHeight="1">
      <c r="A187" s="675" t="s">
        <v>316</v>
      </c>
      <c r="B187" s="1078" t="s">
        <v>317</v>
      </c>
      <c r="C187" s="1078"/>
      <c r="D187" s="1078"/>
      <c r="E187" s="1078"/>
      <c r="F187" s="1078"/>
      <c r="G187" s="1078"/>
      <c r="H187" s="1078"/>
      <c r="I187" s="676"/>
    </row>
    <row r="188" spans="1:24" ht="9" customHeight="1">
      <c r="A188" s="676"/>
      <c r="B188" s="677"/>
      <c r="C188" s="677"/>
      <c r="D188" s="677"/>
      <c r="E188" s="677"/>
      <c r="F188" s="677"/>
      <c r="G188" s="677"/>
      <c r="H188" s="676"/>
      <c r="I188" s="676"/>
    </row>
    <row r="189" spans="1:24" ht="20.100000000000001" customHeight="1">
      <c r="A189" s="678"/>
      <c r="B189" s="1062" t="s">
        <v>318</v>
      </c>
      <c r="C189" s="1062"/>
      <c r="D189" s="1062"/>
      <c r="E189" s="1062"/>
      <c r="F189" s="1062"/>
      <c r="G189" s="1062"/>
      <c r="H189" s="1062"/>
      <c r="I189" s="679"/>
    </row>
    <row r="190" spans="1:24" ht="9" customHeight="1">
      <c r="A190" s="676"/>
      <c r="B190" s="677"/>
      <c r="C190" s="677"/>
      <c r="D190" s="677"/>
      <c r="E190" s="677"/>
      <c r="F190" s="677"/>
      <c r="G190" s="677"/>
      <c r="H190" s="676"/>
      <c r="I190" s="676"/>
    </row>
    <row r="191" spans="1:24" ht="343.5" customHeight="1">
      <c r="A191" s="680"/>
      <c r="B191" s="1063" t="s">
        <v>1047</v>
      </c>
      <c r="C191" s="1063"/>
      <c r="D191" s="1063"/>
      <c r="E191" s="1063"/>
      <c r="F191" s="1063"/>
      <c r="G191" s="1063"/>
      <c r="H191" s="1063"/>
      <c r="I191" s="676"/>
    </row>
    <row r="192" spans="1:24" ht="33.75" customHeight="1">
      <c r="A192" s="680"/>
      <c r="B192" s="1063"/>
      <c r="C192" s="1063"/>
      <c r="D192" s="1063"/>
      <c r="E192" s="1063"/>
      <c r="F192" s="1063"/>
      <c r="G192" s="1063"/>
      <c r="H192" s="1063"/>
      <c r="I192" s="676"/>
    </row>
    <row r="193" spans="1:13" ht="14.25" customHeight="1">
      <c r="A193" s="312"/>
      <c r="B193" s="585"/>
      <c r="C193" s="585"/>
      <c r="D193" s="585"/>
      <c r="E193" s="585"/>
      <c r="F193" s="585"/>
      <c r="G193" s="585"/>
      <c r="H193" s="585"/>
      <c r="I193" s="312"/>
    </row>
    <row r="194" spans="1:13" ht="75" customHeight="1">
      <c r="A194" s="420"/>
      <c r="B194" s="852" t="s">
        <v>319</v>
      </c>
      <c r="C194" s="852"/>
      <c r="D194" s="852"/>
      <c r="E194" s="852"/>
      <c r="F194" s="852"/>
      <c r="G194" s="852"/>
      <c r="H194" s="852"/>
      <c r="I194" s="312"/>
    </row>
    <row r="195" spans="1:13" ht="15.75" hidden="1" customHeight="1">
      <c r="A195" s="420"/>
      <c r="B195" s="310"/>
      <c r="C195" s="310"/>
      <c r="D195" s="310"/>
      <c r="E195" s="310"/>
      <c r="F195" s="310"/>
      <c r="G195" s="310"/>
      <c r="H195" s="310"/>
      <c r="I195" s="312"/>
      <c r="M195" s="309">
        <f>M20</f>
        <v>2</v>
      </c>
    </row>
    <row r="196" spans="1:13" ht="7.5" customHeight="1">
      <c r="A196" s="420"/>
      <c r="B196" s="310"/>
      <c r="C196" s="310"/>
      <c r="D196" s="310"/>
      <c r="E196" s="310"/>
      <c r="F196" s="310"/>
      <c r="G196" s="310"/>
      <c r="H196" s="310"/>
      <c r="I196" s="312"/>
      <c r="M196" s="309"/>
    </row>
    <row r="197" spans="1:13" ht="20.25" customHeight="1">
      <c r="A197" s="586">
        <v>4</v>
      </c>
      <c r="B197" s="1064" t="s">
        <v>218</v>
      </c>
      <c r="C197" s="1064"/>
      <c r="D197" s="1064"/>
      <c r="E197" s="1064"/>
      <c r="F197" s="1064"/>
      <c r="G197" s="1064"/>
      <c r="H197" s="1064"/>
      <c r="I197" s="312"/>
      <c r="M197" s="309" t="str">
        <f>M21</f>
        <v>2 or more</v>
      </c>
    </row>
    <row r="198" spans="1:13" ht="29.25" customHeight="1">
      <c r="A198" s="390"/>
      <c r="B198" s="914" t="str">
        <f>IF(M195=1, "Name of the Bidder", IF(M195=2, "Name of the Bidder", IF(M195=3, "Name of Lead Partner of Joint Venture", "")))</f>
        <v>Name of the Bidder</v>
      </c>
      <c r="C198" s="915"/>
      <c r="D198" s="915"/>
      <c r="E198" s="1065">
        <f>'Names of Bidder'!D10</f>
        <v>0</v>
      </c>
      <c r="F198" s="1066"/>
      <c r="G198" s="1066"/>
      <c r="H198" s="1067"/>
      <c r="I198" s="312"/>
    </row>
    <row r="199" spans="1:13" ht="25.5" customHeight="1">
      <c r="A199" s="390" t="s">
        <v>219</v>
      </c>
      <c r="B199" s="914" t="s">
        <v>220</v>
      </c>
      <c r="C199" s="915"/>
      <c r="D199" s="915"/>
      <c r="E199" s="915"/>
      <c r="F199" s="915"/>
      <c r="G199" s="915"/>
      <c r="H199" s="915"/>
      <c r="I199" s="312"/>
    </row>
    <row r="200" spans="1:13" ht="19.5" customHeight="1">
      <c r="A200" s="423"/>
      <c r="B200" s="424"/>
      <c r="C200" s="424"/>
      <c r="D200" s="388"/>
      <c r="E200" s="856"/>
      <c r="F200" s="859" t="s">
        <v>222</v>
      </c>
      <c r="G200" s="937"/>
      <c r="H200" s="860"/>
      <c r="I200" s="312"/>
    </row>
    <row r="201" spans="1:13" ht="47.25" customHeight="1">
      <c r="A201" s="423"/>
      <c r="B201" s="424"/>
      <c r="C201" s="424"/>
      <c r="D201" s="388" t="s">
        <v>221</v>
      </c>
      <c r="E201" s="858"/>
      <c r="F201" s="863"/>
      <c r="G201" s="938"/>
      <c r="H201" s="864"/>
      <c r="I201" s="312"/>
    </row>
    <row r="202" spans="1:13" ht="17.25" customHeight="1">
      <c r="A202" s="425" t="s">
        <v>223</v>
      </c>
      <c r="B202" s="875" t="s">
        <v>224</v>
      </c>
      <c r="C202" s="875"/>
      <c r="D202" s="426"/>
      <c r="E202" s="478"/>
      <c r="F202" s="881"/>
      <c r="G202" s="882"/>
      <c r="H202" s="883"/>
      <c r="I202" s="312"/>
    </row>
    <row r="203" spans="1:13" ht="57" hidden="1" customHeight="1">
      <c r="A203" s="425"/>
      <c r="B203" s="869" t="s">
        <v>320</v>
      </c>
      <c r="C203" s="1061"/>
      <c r="D203" s="870"/>
      <c r="E203" s="427" t="s">
        <v>27</v>
      </c>
      <c r="F203" s="876"/>
      <c r="G203" s="877"/>
      <c r="H203" s="878"/>
      <c r="I203" s="312"/>
    </row>
    <row r="204" spans="1:13" ht="15.75" customHeight="1">
      <c r="A204" s="641">
        <v>1</v>
      </c>
      <c r="B204" s="646" t="s">
        <v>321</v>
      </c>
      <c r="C204" s="396"/>
      <c r="D204" s="640"/>
      <c r="E204" s="477"/>
      <c r="F204" s="876"/>
      <c r="G204" s="877"/>
      <c r="H204" s="878"/>
      <c r="I204" s="312"/>
    </row>
    <row r="205" spans="1:13" ht="15.75" customHeight="1">
      <c r="A205" s="425">
        <v>2</v>
      </c>
      <c r="B205" s="646" t="s">
        <v>322</v>
      </c>
      <c r="C205" s="396"/>
      <c r="D205" s="433"/>
      <c r="E205" s="594"/>
      <c r="F205" s="876"/>
      <c r="G205" s="877"/>
      <c r="H205" s="878"/>
    </row>
    <row r="206" spans="1:13" ht="15.75" customHeight="1">
      <c r="A206" s="425">
        <v>3</v>
      </c>
      <c r="B206" s="646" t="s">
        <v>323</v>
      </c>
      <c r="C206" s="396"/>
      <c r="D206" s="433"/>
      <c r="E206" s="594"/>
      <c r="F206" s="876"/>
      <c r="G206" s="877"/>
      <c r="H206" s="878"/>
      <c r="I206" s="312"/>
    </row>
    <row r="207" spans="1:13" ht="15.75" customHeight="1">
      <c r="A207" s="425">
        <v>4</v>
      </c>
      <c r="B207" s="646" t="s">
        <v>324</v>
      </c>
      <c r="C207" s="642"/>
      <c r="D207" s="433"/>
      <c r="E207" s="594"/>
      <c r="F207" s="636"/>
      <c r="G207" s="637"/>
      <c r="H207" s="638"/>
      <c r="I207" s="312"/>
    </row>
    <row r="208" spans="1:13" ht="16.5" customHeight="1">
      <c r="A208" s="425">
        <v>5</v>
      </c>
      <c r="B208" s="646" t="s">
        <v>325</v>
      </c>
      <c r="C208" s="432"/>
      <c r="D208" s="433"/>
      <c r="E208" s="594"/>
      <c r="F208" s="876"/>
      <c r="G208" s="877"/>
      <c r="H208" s="878"/>
      <c r="I208" s="312"/>
    </row>
    <row r="209" spans="1:9" hidden="1">
      <c r="A209" s="425">
        <v>6</v>
      </c>
      <c r="B209" s="646" t="s">
        <v>226</v>
      </c>
      <c r="C209" s="432"/>
      <c r="D209" s="433"/>
      <c r="E209" s="594"/>
      <c r="F209" s="876"/>
      <c r="G209" s="877"/>
      <c r="H209" s="878"/>
      <c r="I209" s="312"/>
    </row>
    <row r="210" spans="1:9" ht="29.25" customHeight="1">
      <c r="A210" s="390"/>
      <c r="B210" s="421"/>
      <c r="C210" s="422"/>
      <c r="D210" s="422"/>
      <c r="E210" s="422"/>
      <c r="F210" s="422"/>
      <c r="G210" s="422"/>
      <c r="H210" s="422"/>
      <c r="I210" s="312"/>
    </row>
    <row r="211" spans="1:9" ht="29.25" customHeight="1">
      <c r="A211" s="390"/>
      <c r="B211" s="421"/>
      <c r="C211" s="422"/>
      <c r="D211" s="422"/>
      <c r="E211" s="422"/>
      <c r="F211" s="422"/>
      <c r="G211" s="422"/>
      <c r="H211" s="422"/>
      <c r="I211" s="312"/>
    </row>
    <row r="212" spans="1:9" ht="20.25" customHeight="1">
      <c r="A212" s="423" t="s">
        <v>88</v>
      </c>
      <c r="B212" s="914" t="s">
        <v>227</v>
      </c>
      <c r="C212" s="915"/>
      <c r="D212" s="915"/>
      <c r="E212" s="915"/>
      <c r="F212" s="915"/>
      <c r="G212" s="915"/>
      <c r="H212" s="915"/>
      <c r="I212" s="312"/>
    </row>
    <row r="213" spans="1:9" ht="19.5" customHeight="1">
      <c r="A213" s="423"/>
      <c r="B213" s="439"/>
      <c r="C213" s="424"/>
      <c r="D213" s="388"/>
      <c r="E213" s="856"/>
      <c r="F213" s="859" t="s">
        <v>222</v>
      </c>
      <c r="G213" s="937"/>
      <c r="H213" s="860"/>
      <c r="I213" s="312"/>
    </row>
    <row r="214" spans="1:9" ht="47.25" customHeight="1">
      <c r="A214" s="423"/>
      <c r="B214" s="439"/>
      <c r="C214" s="424"/>
      <c r="D214" s="388" t="s">
        <v>228</v>
      </c>
      <c r="E214" s="858"/>
      <c r="F214" s="863"/>
      <c r="G214" s="938"/>
      <c r="H214" s="864"/>
      <c r="I214" s="312"/>
    </row>
    <row r="215" spans="1:9" ht="17.25" customHeight="1">
      <c r="A215" s="425" t="s">
        <v>223</v>
      </c>
      <c r="B215" s="929" t="s">
        <v>224</v>
      </c>
      <c r="C215" s="930"/>
      <c r="D215" s="440"/>
      <c r="E215" s="478"/>
      <c r="F215" s="881"/>
      <c r="G215" s="882"/>
      <c r="H215" s="883"/>
      <c r="I215" s="312"/>
    </row>
    <row r="216" spans="1:9" ht="58.5" hidden="1" customHeight="1">
      <c r="A216" s="425"/>
      <c r="B216" s="869" t="s">
        <v>320</v>
      </c>
      <c r="C216" s="1061"/>
      <c r="D216" s="870"/>
      <c r="E216" s="427" t="s">
        <v>27</v>
      </c>
      <c r="F216" s="876"/>
      <c r="G216" s="877"/>
      <c r="H216" s="878"/>
      <c r="I216" s="312"/>
    </row>
    <row r="217" spans="1:9" ht="15.75" customHeight="1">
      <c r="A217" s="641">
        <v>1</v>
      </c>
      <c r="B217" s="646" t="s">
        <v>321</v>
      </c>
      <c r="C217" s="639"/>
      <c r="D217" s="640"/>
      <c r="E217" s="595"/>
      <c r="F217" s="876"/>
      <c r="G217" s="877"/>
      <c r="H217" s="878"/>
      <c r="I217" s="312"/>
    </row>
    <row r="218" spans="1:9" ht="15.75" customHeight="1">
      <c r="A218" s="425">
        <v>2</v>
      </c>
      <c r="B218" s="646" t="s">
        <v>322</v>
      </c>
      <c r="C218" s="639"/>
      <c r="D218" s="431"/>
      <c r="E218" s="595"/>
      <c r="F218" s="876"/>
      <c r="G218" s="877"/>
      <c r="H218" s="878"/>
    </row>
    <row r="219" spans="1:9" ht="15.75" customHeight="1">
      <c r="A219" s="425">
        <v>3</v>
      </c>
      <c r="B219" s="646" t="s">
        <v>323</v>
      </c>
      <c r="C219" s="639"/>
      <c r="D219" s="431"/>
      <c r="E219" s="595"/>
      <c r="F219" s="876"/>
      <c r="G219" s="877"/>
      <c r="H219" s="878"/>
      <c r="I219" s="312"/>
    </row>
    <row r="220" spans="1:9" ht="16.5" customHeight="1">
      <c r="A220" s="425">
        <v>4</v>
      </c>
      <c r="B220" s="646" t="s">
        <v>324</v>
      </c>
      <c r="C220" s="639"/>
      <c r="D220" s="431"/>
      <c r="E220" s="595"/>
      <c r="F220" s="876"/>
      <c r="G220" s="877"/>
      <c r="H220" s="878"/>
      <c r="I220" s="312"/>
    </row>
    <row r="221" spans="1:9" ht="16.5" customHeight="1">
      <c r="A221" s="425">
        <v>5</v>
      </c>
      <c r="B221" s="646" t="s">
        <v>325</v>
      </c>
      <c r="C221" s="643"/>
      <c r="D221" s="431"/>
      <c r="E221" s="595"/>
      <c r="F221" s="636"/>
      <c r="G221" s="637"/>
      <c r="H221" s="638"/>
      <c r="I221" s="312"/>
    </row>
    <row r="222" spans="1:9" ht="16.5" hidden="1" customHeight="1">
      <c r="A222" s="641">
        <v>6</v>
      </c>
      <c r="B222" s="646" t="s">
        <v>226</v>
      </c>
      <c r="C222" s="647"/>
      <c r="D222" s="640"/>
      <c r="E222" s="595"/>
      <c r="F222" s="876"/>
      <c r="G222" s="877"/>
      <c r="H222" s="878"/>
      <c r="I222" s="312"/>
    </row>
    <row r="223" spans="1:9" ht="51" customHeight="1">
      <c r="A223" s="425"/>
      <c r="B223" s="1059" t="s">
        <v>229</v>
      </c>
      <c r="C223" s="1060"/>
      <c r="D223" s="431"/>
      <c r="E223" s="595"/>
      <c r="F223" s="876"/>
      <c r="G223" s="877"/>
      <c r="H223" s="878"/>
      <c r="I223" s="312"/>
    </row>
    <row r="224" spans="1:9" ht="16.5" customHeight="1">
      <c r="A224" s="420"/>
      <c r="B224" s="310"/>
      <c r="C224" s="310"/>
      <c r="D224" s="417"/>
      <c r="E224" s="417"/>
      <c r="F224" s="417"/>
      <c r="G224" s="417"/>
      <c r="H224" s="417"/>
      <c r="I224" s="312"/>
    </row>
    <row r="225" spans="1:9" ht="16.5" customHeight="1">
      <c r="A225" s="423" t="s">
        <v>230</v>
      </c>
      <c r="B225" s="931" t="s">
        <v>231</v>
      </c>
      <c r="C225" s="961"/>
      <c r="D225" s="441"/>
      <c r="E225" s="962"/>
      <c r="F225" s="963"/>
      <c r="G225" s="964"/>
      <c r="H225" s="965"/>
      <c r="I225" s="312"/>
    </row>
    <row r="226" spans="1:9" ht="34.5" customHeight="1">
      <c r="A226" s="423"/>
      <c r="B226" s="915"/>
      <c r="C226" s="931"/>
      <c r="D226" s="442" t="s">
        <v>232</v>
      </c>
      <c r="E226" s="966" t="s">
        <v>222</v>
      </c>
      <c r="F226" s="1053"/>
      <c r="G226" s="1053"/>
      <c r="H226" s="967"/>
      <c r="I226" s="312"/>
    </row>
    <row r="227" spans="1:9" ht="56.25" customHeight="1">
      <c r="A227" s="425"/>
      <c r="B227" s="932" t="s">
        <v>233</v>
      </c>
      <c r="C227" s="933"/>
      <c r="D227" s="431"/>
      <c r="E227" s="876"/>
      <c r="F227" s="877"/>
      <c r="G227" s="877"/>
      <c r="H227" s="878"/>
    </row>
    <row r="228" spans="1:9" ht="15.75" customHeight="1">
      <c r="A228" s="425"/>
      <c r="B228" s="872" t="s">
        <v>234</v>
      </c>
      <c r="C228" s="930"/>
      <c r="D228" s="440"/>
      <c r="E228" s="925"/>
      <c r="F228" s="934"/>
      <c r="G228" s="935"/>
      <c r="H228" s="936"/>
      <c r="I228" s="312"/>
    </row>
    <row r="229" spans="1:9" ht="79.5" customHeight="1">
      <c r="A229" s="425"/>
      <c r="B229" s="932" t="s">
        <v>235</v>
      </c>
      <c r="C229" s="933"/>
      <c r="D229" s="431"/>
      <c r="E229" s="876"/>
      <c r="F229" s="877"/>
      <c r="G229" s="877"/>
      <c r="H229" s="878"/>
      <c r="I229" s="312"/>
    </row>
    <row r="230" spans="1:9" ht="18" customHeight="1">
      <c r="A230" s="395"/>
      <c r="B230" s="376"/>
      <c r="C230" s="376"/>
      <c r="D230" s="376"/>
      <c r="G230" s="376"/>
    </row>
    <row r="231" spans="1:9" ht="19.5" hidden="1" customHeight="1">
      <c r="A231" s="390"/>
      <c r="B231" s="915" t="str">
        <f>IF(AND(M195=2,M197=1),"Name of Other Partner of JV",IF(AND(M195=2,M197="2 or more"),"Name of Other Partner-1 of JV",""))</f>
        <v>Name of Other Partner-1 of JV</v>
      </c>
      <c r="C231" s="915"/>
      <c r="D231" s="915"/>
      <c r="E231" s="914">
        <f>'[15]Name of Bidder'!C18</f>
        <v>0</v>
      </c>
      <c r="F231" s="915"/>
      <c r="G231" s="915"/>
      <c r="H231" s="931"/>
      <c r="I231" s="312"/>
    </row>
    <row r="232" spans="1:9" ht="29.25" hidden="1" customHeight="1">
      <c r="A232" s="390" t="s">
        <v>219</v>
      </c>
      <c r="B232" s="914" t="s">
        <v>220</v>
      </c>
      <c r="C232" s="915"/>
      <c r="D232" s="915"/>
      <c r="E232" s="915"/>
      <c r="F232" s="915"/>
      <c r="G232" s="915"/>
      <c r="H232" s="915"/>
      <c r="I232" s="312"/>
    </row>
    <row r="233" spans="1:9" ht="19.5" hidden="1" customHeight="1">
      <c r="A233" s="423"/>
      <c r="B233" s="439"/>
      <c r="C233" s="443"/>
      <c r="D233" s="444"/>
      <c r="E233" s="859" t="s">
        <v>237</v>
      </c>
      <c r="F233" s="860" t="s">
        <v>238</v>
      </c>
      <c r="G233" s="859" t="s">
        <v>222</v>
      </c>
      <c r="H233" s="860"/>
      <c r="I233" s="312"/>
    </row>
    <row r="234" spans="1:9" ht="47.25" hidden="1" customHeight="1">
      <c r="A234" s="423"/>
      <c r="B234" s="439"/>
      <c r="C234" s="443"/>
      <c r="D234" s="389" t="s">
        <v>239</v>
      </c>
      <c r="E234" s="939"/>
      <c r="F234" s="940"/>
      <c r="G234" s="939"/>
      <c r="H234" s="940"/>
      <c r="I234" s="312"/>
    </row>
    <row r="235" spans="1:9" ht="17.25" hidden="1" customHeight="1">
      <c r="A235" s="425" t="s">
        <v>223</v>
      </c>
      <c r="B235" s="925" t="s">
        <v>224</v>
      </c>
      <c r="C235" s="934"/>
      <c r="D235" s="445"/>
      <c r="E235" s="941"/>
      <c r="F235" s="942"/>
      <c r="G235" s="941"/>
      <c r="H235" s="942"/>
      <c r="I235" s="312"/>
    </row>
    <row r="236" spans="1:9" ht="17.25" hidden="1" customHeight="1">
      <c r="A236" s="425"/>
      <c r="B236" s="925" t="s">
        <v>240</v>
      </c>
      <c r="C236" s="926"/>
      <c r="D236" s="934"/>
      <c r="E236" s="427" t="s">
        <v>27</v>
      </c>
      <c r="F236" s="428"/>
      <c r="G236" s="428"/>
      <c r="H236" s="429"/>
      <c r="I236" s="312"/>
    </row>
    <row r="237" spans="1:9" ht="15.75" hidden="1" customHeight="1">
      <c r="A237" s="425">
        <v>1</v>
      </c>
      <c r="B237" s="927" t="s">
        <v>241</v>
      </c>
      <c r="C237" s="943"/>
      <c r="D237" s="433"/>
      <c r="E237" s="434"/>
      <c r="F237" s="435"/>
      <c r="G237" s="944"/>
      <c r="H237" s="945"/>
      <c r="I237" s="312"/>
    </row>
    <row r="238" spans="1:9" ht="15.75" hidden="1" customHeight="1">
      <c r="A238" s="425">
        <v>2</v>
      </c>
      <c r="B238" s="927" t="s">
        <v>242</v>
      </c>
      <c r="C238" s="943"/>
      <c r="D238" s="433"/>
      <c r="E238" s="434"/>
      <c r="F238" s="435"/>
      <c r="G238" s="944"/>
      <c r="H238" s="945"/>
    </row>
    <row r="239" spans="1:9" ht="15.75" hidden="1" customHeight="1">
      <c r="A239" s="425">
        <v>3</v>
      </c>
      <c r="B239" s="430" t="s">
        <v>243</v>
      </c>
      <c r="C239" s="432"/>
      <c r="D239" s="433"/>
      <c r="E239" s="434"/>
      <c r="F239" s="435"/>
      <c r="G239" s="944"/>
      <c r="H239" s="945"/>
      <c r="I239" s="312"/>
    </row>
    <row r="240" spans="1:9" ht="16.5" hidden="1" customHeight="1">
      <c r="A240" s="425">
        <v>4</v>
      </c>
      <c r="B240" s="430" t="s">
        <v>244</v>
      </c>
      <c r="C240" s="432"/>
      <c r="D240" s="433"/>
      <c r="E240" s="434"/>
      <c r="F240" s="435"/>
      <c r="G240" s="944"/>
      <c r="H240" s="945"/>
      <c r="I240" s="312"/>
    </row>
    <row r="241" spans="1:9" hidden="1">
      <c r="A241" s="425">
        <v>5</v>
      </c>
      <c r="B241" s="430" t="s">
        <v>245</v>
      </c>
      <c r="C241" s="432"/>
      <c r="D241" s="433"/>
      <c r="E241" s="434"/>
      <c r="F241" s="435"/>
      <c r="G241" s="944"/>
      <c r="H241" s="945"/>
      <c r="I241" s="312"/>
    </row>
    <row r="242" spans="1:9" ht="19.5" hidden="1" customHeight="1">
      <c r="A242" s="425">
        <v>6</v>
      </c>
      <c r="B242" s="430" t="s">
        <v>246</v>
      </c>
      <c r="C242" s="432"/>
      <c r="D242" s="436"/>
      <c r="E242" s="437"/>
      <c r="F242" s="438"/>
      <c r="G242" s="946"/>
      <c r="H242" s="947"/>
      <c r="I242" s="312"/>
    </row>
    <row r="243" spans="1:9" ht="32.25" hidden="1" customHeight="1">
      <c r="A243" s="420"/>
      <c r="B243" s="948" t="s">
        <v>247</v>
      </c>
      <c r="C243" s="948"/>
      <c r="D243" s="948"/>
      <c r="E243" s="948"/>
      <c r="F243" s="948"/>
      <c r="G243" s="948"/>
      <c r="H243" s="949"/>
      <c r="I243" s="312"/>
    </row>
    <row r="244" spans="1:9" ht="32.25" hidden="1" customHeight="1">
      <c r="A244" s="390"/>
      <c r="B244" s="446"/>
      <c r="C244" s="446"/>
      <c r="D244" s="446"/>
      <c r="E244" s="446"/>
      <c r="F244" s="446"/>
      <c r="G244" s="446"/>
      <c r="H244" s="446"/>
      <c r="I244" s="312"/>
    </row>
    <row r="245" spans="1:9" ht="32.25" hidden="1" customHeight="1">
      <c r="A245" s="390"/>
      <c r="B245" s="446"/>
      <c r="C245" s="446"/>
      <c r="D245" s="446"/>
      <c r="E245" s="446"/>
      <c r="F245" s="446"/>
      <c r="G245" s="446"/>
      <c r="H245" s="446"/>
      <c r="I245" s="312"/>
    </row>
    <row r="246" spans="1:9" ht="32.25" hidden="1" customHeight="1">
      <c r="A246" s="390"/>
      <c r="B246" s="446"/>
      <c r="C246" s="446"/>
      <c r="D246" s="446"/>
      <c r="E246" s="446"/>
      <c r="F246" s="446"/>
      <c r="G246" s="446"/>
      <c r="H246" s="446"/>
      <c r="I246" s="312"/>
    </row>
    <row r="247" spans="1:9" ht="32.25" hidden="1" customHeight="1">
      <c r="A247" s="390"/>
      <c r="B247" s="446"/>
      <c r="C247" s="446"/>
      <c r="D247" s="446"/>
      <c r="E247" s="446"/>
      <c r="F247" s="446"/>
      <c r="G247" s="446"/>
      <c r="H247" s="446"/>
      <c r="I247" s="312"/>
    </row>
    <row r="248" spans="1:9" ht="20.25" hidden="1" customHeight="1">
      <c r="A248" s="423" t="s">
        <v>88</v>
      </c>
      <c r="B248" s="914" t="s">
        <v>227</v>
      </c>
      <c r="C248" s="915"/>
      <c r="D248" s="915"/>
      <c r="E248" s="915"/>
      <c r="F248" s="915"/>
      <c r="G248" s="915"/>
      <c r="H248" s="915"/>
      <c r="I248" s="312"/>
    </row>
    <row r="249" spans="1:9" ht="19.5" hidden="1" customHeight="1">
      <c r="A249" s="423"/>
      <c r="B249" s="447"/>
      <c r="C249" s="443"/>
      <c r="D249" s="444"/>
      <c r="E249" s="859" t="s">
        <v>237</v>
      </c>
      <c r="F249" s="860" t="s">
        <v>238</v>
      </c>
      <c r="G249" s="859" t="s">
        <v>222</v>
      </c>
      <c r="H249" s="860"/>
      <c r="I249" s="312"/>
    </row>
    <row r="250" spans="1:9" ht="47.25" hidden="1" customHeight="1">
      <c r="A250" s="423"/>
      <c r="B250" s="447"/>
      <c r="C250" s="443"/>
      <c r="D250" s="389" t="s">
        <v>248</v>
      </c>
      <c r="E250" s="939"/>
      <c r="F250" s="940"/>
      <c r="G250" s="939"/>
      <c r="H250" s="940"/>
      <c r="I250" s="312"/>
    </row>
    <row r="251" spans="1:9" ht="17.25" hidden="1" customHeight="1">
      <c r="A251" s="425" t="s">
        <v>223</v>
      </c>
      <c r="B251" s="870" t="s">
        <v>224</v>
      </c>
      <c r="C251" s="929"/>
      <c r="D251" s="448"/>
      <c r="E251" s="941"/>
      <c r="F251" s="942"/>
      <c r="G251" s="950"/>
      <c r="H251" s="951"/>
      <c r="I251" s="312"/>
    </row>
    <row r="252" spans="1:9" ht="17.25" hidden="1" customHeight="1">
      <c r="A252" s="425"/>
      <c r="B252" s="926" t="s">
        <v>240</v>
      </c>
      <c r="C252" s="926"/>
      <c r="D252" s="870"/>
      <c r="E252" s="427" t="s">
        <v>27</v>
      </c>
      <c r="F252" s="428"/>
      <c r="G252" s="428"/>
      <c r="H252" s="429"/>
      <c r="I252" s="312"/>
    </row>
    <row r="253" spans="1:9" ht="15.75" hidden="1" customHeight="1">
      <c r="A253" s="425">
        <v>1</v>
      </c>
      <c r="B253" s="952" t="s">
        <v>241</v>
      </c>
      <c r="C253" s="953"/>
      <c r="D253" s="451"/>
      <c r="E253" s="452"/>
      <c r="F253" s="453"/>
      <c r="G253" s="954"/>
      <c r="H253" s="955"/>
      <c r="I253" s="312"/>
    </row>
    <row r="254" spans="1:9" ht="15.75" hidden="1" customHeight="1">
      <c r="A254" s="425">
        <v>2</v>
      </c>
      <c r="B254" s="952" t="s">
        <v>242</v>
      </c>
      <c r="C254" s="953"/>
      <c r="D254" s="454"/>
      <c r="E254" s="434"/>
      <c r="F254" s="435"/>
      <c r="G254" s="956"/>
      <c r="H254" s="957"/>
    </row>
    <row r="255" spans="1:9" ht="15.75" hidden="1" customHeight="1">
      <c r="A255" s="425">
        <v>3</v>
      </c>
      <c r="B255" s="449" t="s">
        <v>243</v>
      </c>
      <c r="C255" s="450"/>
      <c r="D255" s="454"/>
      <c r="E255" s="434"/>
      <c r="F255" s="435"/>
      <c r="G255" s="956"/>
      <c r="H255" s="957"/>
      <c r="I255" s="312"/>
    </row>
    <row r="256" spans="1:9" ht="16.5" hidden="1" customHeight="1">
      <c r="A256" s="425">
        <v>4</v>
      </c>
      <c r="B256" s="449" t="s">
        <v>244</v>
      </c>
      <c r="C256" s="450"/>
      <c r="D256" s="454"/>
      <c r="E256" s="434"/>
      <c r="F256" s="435"/>
      <c r="G256" s="956"/>
      <c r="H256" s="957"/>
      <c r="I256" s="312"/>
    </row>
    <row r="257" spans="1:9" ht="15.75" hidden="1" customHeight="1">
      <c r="A257" s="425">
        <v>5</v>
      </c>
      <c r="B257" s="449" t="s">
        <v>245</v>
      </c>
      <c r="C257" s="450"/>
      <c r="D257" s="454"/>
      <c r="E257" s="434"/>
      <c r="F257" s="435"/>
      <c r="G257" s="956"/>
      <c r="H257" s="957"/>
      <c r="I257" s="312"/>
    </row>
    <row r="258" spans="1:9" hidden="1">
      <c r="A258" s="425">
        <v>6</v>
      </c>
      <c r="B258" s="449" t="s">
        <v>246</v>
      </c>
      <c r="C258" s="450"/>
      <c r="D258" s="455"/>
      <c r="E258" s="437"/>
      <c r="F258" s="438"/>
      <c r="G258" s="958"/>
      <c r="H258" s="959"/>
      <c r="I258" s="312"/>
    </row>
    <row r="259" spans="1:9" ht="49.5" hidden="1" customHeight="1">
      <c r="A259" s="425"/>
      <c r="B259" s="960" t="s">
        <v>247</v>
      </c>
      <c r="C259" s="948"/>
      <c r="D259" s="948"/>
      <c r="E259" s="948"/>
      <c r="F259" s="948"/>
      <c r="G259" s="948"/>
      <c r="H259" s="949"/>
      <c r="I259" s="312"/>
    </row>
    <row r="260" spans="1:9" ht="16.5" hidden="1" customHeight="1">
      <c r="A260" s="456"/>
      <c r="B260" s="310"/>
      <c r="C260" s="310"/>
      <c r="D260" s="417"/>
      <c r="E260" s="417"/>
      <c r="F260" s="417"/>
      <c r="G260" s="417"/>
      <c r="H260" s="417"/>
      <c r="I260" s="312"/>
    </row>
    <row r="261" spans="1:9" ht="16.5" hidden="1" customHeight="1">
      <c r="A261" s="423" t="s">
        <v>230</v>
      </c>
      <c r="B261" s="931" t="s">
        <v>231</v>
      </c>
      <c r="C261" s="961"/>
      <c r="D261" s="441"/>
      <c r="E261" s="962"/>
      <c r="F261" s="963"/>
      <c r="G261" s="964"/>
      <c r="H261" s="965"/>
      <c r="I261" s="312"/>
    </row>
    <row r="262" spans="1:9" ht="28.5" hidden="1" customHeight="1">
      <c r="A262" s="423"/>
      <c r="B262" s="915"/>
      <c r="C262" s="931"/>
      <c r="D262" s="442"/>
      <c r="E262" s="966" t="s">
        <v>249</v>
      </c>
      <c r="F262" s="967"/>
      <c r="G262" s="968" t="s">
        <v>237</v>
      </c>
      <c r="H262" s="969"/>
      <c r="I262" s="312"/>
    </row>
    <row r="263" spans="1:9" ht="56.25" hidden="1" customHeight="1">
      <c r="A263" s="425"/>
      <c r="B263" s="932" t="s">
        <v>233</v>
      </c>
      <c r="C263" s="933"/>
      <c r="D263" s="431"/>
      <c r="E263" s="970"/>
      <c r="F263" s="971"/>
      <c r="G263" s="972"/>
      <c r="H263" s="972"/>
    </row>
    <row r="264" spans="1:9" ht="15.75" hidden="1" customHeight="1">
      <c r="A264" s="425"/>
      <c r="B264" s="872" t="s">
        <v>234</v>
      </c>
      <c r="C264" s="930"/>
      <c r="D264" s="440"/>
      <c r="E264" s="925"/>
      <c r="F264" s="934"/>
      <c r="G264" s="935"/>
      <c r="H264" s="936"/>
      <c r="I264" s="312"/>
    </row>
    <row r="265" spans="1:9" ht="66.75" hidden="1" customHeight="1">
      <c r="A265" s="425"/>
      <c r="B265" s="932" t="s">
        <v>235</v>
      </c>
      <c r="C265" s="933"/>
      <c r="D265" s="431"/>
      <c r="E265" s="970"/>
      <c r="F265" s="971"/>
      <c r="G265" s="972"/>
      <c r="H265" s="972"/>
      <c r="I265" s="312"/>
    </row>
    <row r="266" spans="1:9" ht="20.25" hidden="1" customHeight="1">
      <c r="A266" s="425"/>
      <c r="B266" s="457"/>
      <c r="C266" s="457"/>
      <c r="D266" s="458"/>
      <c r="E266" s="458"/>
      <c r="F266" s="458"/>
      <c r="G266" s="458"/>
      <c r="H266" s="458"/>
      <c r="I266" s="312"/>
    </row>
    <row r="267" spans="1:9" ht="32.25" hidden="1" customHeight="1">
      <c r="A267" s="390"/>
      <c r="B267" s="915" t="str">
        <f>IF(AND(M195=2,M197="2 or more"),"Name of Other Partner-2 of JV", "")</f>
        <v>Name of Other Partner-2 of JV</v>
      </c>
      <c r="C267" s="915"/>
      <c r="D267" s="915"/>
      <c r="E267" s="914">
        <f>'[15]Name of Bidder'!C23</f>
        <v>0</v>
      </c>
      <c r="F267" s="915"/>
      <c r="G267" s="915"/>
      <c r="H267" s="931"/>
      <c r="I267" s="312"/>
    </row>
    <row r="268" spans="1:9" ht="29.25" hidden="1" customHeight="1">
      <c r="A268" s="390" t="s">
        <v>219</v>
      </c>
      <c r="B268" s="914" t="s">
        <v>220</v>
      </c>
      <c r="C268" s="915"/>
      <c r="D268" s="915"/>
      <c r="E268" s="915"/>
      <c r="F268" s="915"/>
      <c r="G268" s="915"/>
      <c r="H268" s="915"/>
      <c r="I268" s="312"/>
    </row>
    <row r="269" spans="1:9" ht="19.5" hidden="1" customHeight="1">
      <c r="A269" s="423"/>
      <c r="B269" s="439"/>
      <c r="C269" s="443"/>
      <c r="D269" s="444"/>
      <c r="E269" s="859" t="s">
        <v>237</v>
      </c>
      <c r="F269" s="860" t="s">
        <v>238</v>
      </c>
      <c r="G269" s="859" t="s">
        <v>222</v>
      </c>
      <c r="H269" s="860"/>
      <c r="I269" s="312"/>
    </row>
    <row r="270" spans="1:9" ht="47.25" hidden="1" customHeight="1">
      <c r="A270" s="423"/>
      <c r="B270" s="439"/>
      <c r="C270" s="443"/>
      <c r="D270" s="389" t="s">
        <v>239</v>
      </c>
      <c r="E270" s="939"/>
      <c r="F270" s="940"/>
      <c r="G270" s="939"/>
      <c r="H270" s="940"/>
      <c r="I270" s="312"/>
    </row>
    <row r="271" spans="1:9" ht="17.25" hidden="1" customHeight="1">
      <c r="A271" s="425" t="s">
        <v>223</v>
      </c>
      <c r="B271" s="925" t="s">
        <v>224</v>
      </c>
      <c r="C271" s="934"/>
      <c r="D271" s="445"/>
      <c r="E271" s="941"/>
      <c r="F271" s="942"/>
      <c r="G271" s="941"/>
      <c r="H271" s="942"/>
      <c r="I271" s="312"/>
    </row>
    <row r="272" spans="1:9" ht="17.25" hidden="1" customHeight="1">
      <c r="A272" s="425"/>
      <c r="B272" s="925" t="s">
        <v>240</v>
      </c>
      <c r="C272" s="926"/>
      <c r="D272" s="934"/>
      <c r="E272" s="427" t="s">
        <v>27</v>
      </c>
      <c r="F272" s="428"/>
      <c r="G272" s="428"/>
      <c r="H272" s="429"/>
      <c r="I272" s="312"/>
    </row>
    <row r="273" spans="1:9" ht="15.75" hidden="1" customHeight="1">
      <c r="A273" s="425">
        <v>1</v>
      </c>
      <c r="B273" s="952" t="s">
        <v>241</v>
      </c>
      <c r="C273" s="953"/>
      <c r="D273" s="459"/>
      <c r="E273" s="452"/>
      <c r="F273" s="453"/>
      <c r="G273" s="973"/>
      <c r="H273" s="974"/>
      <c r="I273" s="312"/>
    </row>
    <row r="274" spans="1:9" ht="15.75" hidden="1" customHeight="1">
      <c r="A274" s="425">
        <v>2</v>
      </c>
      <c r="B274" s="952" t="s">
        <v>242</v>
      </c>
      <c r="C274" s="953"/>
      <c r="D274" s="433"/>
      <c r="E274" s="434"/>
      <c r="F274" s="435"/>
      <c r="G274" s="944"/>
      <c r="H274" s="945"/>
    </row>
    <row r="275" spans="1:9" ht="15.75" hidden="1" customHeight="1">
      <c r="A275" s="425">
        <v>3</v>
      </c>
      <c r="B275" s="449" t="s">
        <v>243</v>
      </c>
      <c r="C275" s="450"/>
      <c r="D275" s="433"/>
      <c r="E275" s="434"/>
      <c r="F275" s="435"/>
      <c r="G275" s="944"/>
      <c r="H275" s="945"/>
      <c r="I275" s="312"/>
    </row>
    <row r="276" spans="1:9" ht="16.5" hidden="1" customHeight="1">
      <c r="A276" s="425">
        <v>4</v>
      </c>
      <c r="B276" s="449" t="s">
        <v>244</v>
      </c>
      <c r="C276" s="450"/>
      <c r="D276" s="433"/>
      <c r="E276" s="434"/>
      <c r="F276" s="435"/>
      <c r="G276" s="944"/>
      <c r="H276" s="945"/>
      <c r="I276" s="312"/>
    </row>
    <row r="277" spans="1:9" ht="15.75" hidden="1" customHeight="1">
      <c r="A277" s="425">
        <v>5</v>
      </c>
      <c r="B277" s="449" t="s">
        <v>245</v>
      </c>
      <c r="C277" s="450"/>
      <c r="D277" s="433"/>
      <c r="E277" s="434"/>
      <c r="F277" s="435"/>
      <c r="G277" s="944"/>
      <c r="H277" s="945"/>
      <c r="I277" s="312"/>
    </row>
    <row r="278" spans="1:9" hidden="1">
      <c r="A278" s="425">
        <v>6</v>
      </c>
      <c r="B278" s="449" t="s">
        <v>246</v>
      </c>
      <c r="C278" s="450"/>
      <c r="D278" s="436"/>
      <c r="E278" s="437"/>
      <c r="F278" s="438"/>
      <c r="G278" s="946"/>
      <c r="H278" s="947"/>
      <c r="I278" s="312"/>
    </row>
    <row r="279" spans="1:9" ht="32.25" hidden="1" customHeight="1">
      <c r="A279" s="420"/>
      <c r="B279" s="948" t="s">
        <v>247</v>
      </c>
      <c r="C279" s="948"/>
      <c r="D279" s="948"/>
      <c r="E279" s="948"/>
      <c r="F279" s="948"/>
      <c r="G279" s="948"/>
      <c r="H279" s="949"/>
      <c r="I279" s="312"/>
    </row>
    <row r="280" spans="1:9" ht="32.25" hidden="1" customHeight="1">
      <c r="A280" s="390"/>
      <c r="B280" s="446"/>
      <c r="C280" s="446"/>
      <c r="D280" s="446"/>
      <c r="E280" s="446"/>
      <c r="F280" s="446"/>
      <c r="G280" s="446"/>
      <c r="H280" s="446"/>
      <c r="I280" s="312"/>
    </row>
    <row r="281" spans="1:9" ht="20.25" hidden="1" customHeight="1">
      <c r="A281" s="423" t="s">
        <v>88</v>
      </c>
      <c r="B281" s="914" t="s">
        <v>227</v>
      </c>
      <c r="C281" s="915"/>
      <c r="D281" s="915"/>
      <c r="E281" s="915"/>
      <c r="F281" s="915"/>
      <c r="G281" s="915"/>
      <c r="H281" s="915"/>
      <c r="I281" s="312"/>
    </row>
    <row r="282" spans="1:9" ht="19.5" hidden="1" customHeight="1">
      <c r="A282" s="423"/>
      <c r="B282" s="447"/>
      <c r="C282" s="443"/>
      <c r="D282" s="444"/>
      <c r="E282" s="859" t="s">
        <v>237</v>
      </c>
      <c r="F282" s="860" t="s">
        <v>238</v>
      </c>
      <c r="G282" s="859" t="s">
        <v>222</v>
      </c>
      <c r="H282" s="860"/>
      <c r="I282" s="312"/>
    </row>
    <row r="283" spans="1:9" ht="47.25" hidden="1" customHeight="1">
      <c r="A283" s="423"/>
      <c r="B283" s="447"/>
      <c r="C283" s="443"/>
      <c r="D283" s="389" t="s">
        <v>248</v>
      </c>
      <c r="E283" s="939"/>
      <c r="F283" s="940"/>
      <c r="G283" s="939"/>
      <c r="H283" s="940"/>
      <c r="I283" s="312"/>
    </row>
    <row r="284" spans="1:9" ht="17.25" hidden="1" customHeight="1">
      <c r="A284" s="425" t="s">
        <v>223</v>
      </c>
      <c r="B284" s="870" t="s">
        <v>224</v>
      </c>
      <c r="C284" s="929"/>
      <c r="D284" s="448"/>
      <c r="E284" s="941"/>
      <c r="F284" s="942"/>
      <c r="G284" s="950"/>
      <c r="H284" s="951"/>
      <c r="I284" s="312"/>
    </row>
    <row r="285" spans="1:9" ht="17.25" hidden="1" customHeight="1">
      <c r="A285" s="425"/>
      <c r="B285" s="926" t="s">
        <v>240</v>
      </c>
      <c r="C285" s="926"/>
      <c r="D285" s="870"/>
      <c r="E285" s="427" t="s">
        <v>27</v>
      </c>
      <c r="F285" s="428"/>
      <c r="G285" s="428"/>
      <c r="H285" s="429"/>
      <c r="I285" s="312"/>
    </row>
    <row r="286" spans="1:9" ht="15.75" hidden="1" customHeight="1">
      <c r="A286" s="425">
        <v>1</v>
      </c>
      <c r="B286" s="952" t="s">
        <v>241</v>
      </c>
      <c r="C286" s="953"/>
      <c r="D286" s="451"/>
      <c r="E286" s="452"/>
      <c r="F286" s="453"/>
      <c r="G286" s="954"/>
      <c r="H286" s="955"/>
      <c r="I286" s="312"/>
    </row>
    <row r="287" spans="1:9" ht="15.75" hidden="1" customHeight="1">
      <c r="A287" s="425">
        <v>2</v>
      </c>
      <c r="B287" s="952" t="s">
        <v>242</v>
      </c>
      <c r="C287" s="953"/>
      <c r="D287" s="454"/>
      <c r="E287" s="434"/>
      <c r="F287" s="435"/>
      <c r="G287" s="956"/>
      <c r="H287" s="957"/>
    </row>
    <row r="288" spans="1:9" ht="15.75" hidden="1" customHeight="1">
      <c r="A288" s="425">
        <v>3</v>
      </c>
      <c r="B288" s="449" t="s">
        <v>243</v>
      </c>
      <c r="C288" s="450"/>
      <c r="D288" s="454"/>
      <c r="E288" s="434"/>
      <c r="F288" s="435"/>
      <c r="G288" s="956"/>
      <c r="H288" s="957"/>
      <c r="I288" s="312"/>
    </row>
    <row r="289" spans="1:9" ht="16.5" hidden="1" customHeight="1">
      <c r="A289" s="425">
        <v>4</v>
      </c>
      <c r="B289" s="449" t="s">
        <v>244</v>
      </c>
      <c r="C289" s="450"/>
      <c r="D289" s="454"/>
      <c r="E289" s="434"/>
      <c r="F289" s="435"/>
      <c r="G289" s="956"/>
      <c r="H289" s="957"/>
      <c r="I289" s="312"/>
    </row>
    <row r="290" spans="1:9" ht="15.75" hidden="1" customHeight="1">
      <c r="A290" s="425">
        <v>5</v>
      </c>
      <c r="B290" s="449" t="s">
        <v>245</v>
      </c>
      <c r="C290" s="450"/>
      <c r="D290" s="454"/>
      <c r="E290" s="434"/>
      <c r="F290" s="435"/>
      <c r="G290" s="956"/>
      <c r="H290" s="957"/>
      <c r="I290" s="312"/>
    </row>
    <row r="291" spans="1:9" ht="15.75" hidden="1" customHeight="1">
      <c r="A291" s="425">
        <v>6</v>
      </c>
      <c r="B291" s="449" t="s">
        <v>246</v>
      </c>
      <c r="C291" s="450"/>
      <c r="D291" s="454"/>
      <c r="E291" s="434"/>
      <c r="F291" s="435"/>
      <c r="G291" s="956"/>
      <c r="H291" s="957"/>
      <c r="I291" s="312"/>
    </row>
    <row r="292" spans="1:9" ht="32.25" hidden="1" customHeight="1">
      <c r="A292" s="425"/>
      <c r="B292" s="975" t="s">
        <v>229</v>
      </c>
      <c r="C292" s="975"/>
      <c r="D292" s="455"/>
      <c r="E292" s="437"/>
      <c r="F292" s="438"/>
      <c r="G292" s="958"/>
      <c r="H292" s="959"/>
      <c r="I292" s="312"/>
    </row>
    <row r="293" spans="1:9" ht="32.25" hidden="1" customHeight="1">
      <c r="A293" s="420"/>
      <c r="B293" s="976" t="s">
        <v>247</v>
      </c>
      <c r="C293" s="976"/>
      <c r="D293" s="976"/>
      <c r="E293" s="976"/>
      <c r="F293" s="976"/>
      <c r="G293" s="976"/>
      <c r="H293" s="977"/>
      <c r="I293" s="312"/>
    </row>
    <row r="294" spans="1:9" ht="16.5" hidden="1" customHeight="1">
      <c r="A294" s="420"/>
      <c r="B294" s="310"/>
      <c r="C294" s="310"/>
      <c r="D294" s="417"/>
      <c r="E294" s="417"/>
      <c r="F294" s="417"/>
      <c r="G294" s="417"/>
      <c r="H294" s="417"/>
      <c r="I294" s="312"/>
    </row>
    <row r="295" spans="1:9" ht="16.5" hidden="1" customHeight="1">
      <c r="A295" s="423" t="s">
        <v>230</v>
      </c>
      <c r="B295" s="961" t="s">
        <v>231</v>
      </c>
      <c r="C295" s="961"/>
      <c r="D295" s="441"/>
      <c r="E295" s="962"/>
      <c r="F295" s="963"/>
      <c r="G295" s="964"/>
      <c r="H295" s="965"/>
      <c r="I295" s="312"/>
    </row>
    <row r="296" spans="1:9" ht="28.5" hidden="1" customHeight="1">
      <c r="A296" s="423"/>
      <c r="B296" s="914"/>
      <c r="C296" s="931"/>
      <c r="D296" s="442"/>
      <c r="E296" s="966" t="s">
        <v>249</v>
      </c>
      <c r="F296" s="967"/>
      <c r="G296" s="968" t="s">
        <v>237</v>
      </c>
      <c r="H296" s="969"/>
      <c r="I296" s="312"/>
    </row>
    <row r="297" spans="1:9" ht="56.25" hidden="1" customHeight="1">
      <c r="A297" s="425"/>
      <c r="B297" s="933" t="s">
        <v>233</v>
      </c>
      <c r="C297" s="933"/>
      <c r="D297" s="431"/>
      <c r="E297" s="970"/>
      <c r="F297" s="971"/>
      <c r="G297" s="972"/>
      <c r="H297" s="972"/>
    </row>
    <row r="298" spans="1:9" ht="15.75" hidden="1" customHeight="1">
      <c r="A298" s="425"/>
      <c r="B298" s="930" t="s">
        <v>234</v>
      </c>
      <c r="C298" s="930"/>
      <c r="D298" s="440"/>
      <c r="E298" s="925"/>
      <c r="F298" s="934"/>
      <c r="G298" s="935"/>
      <c r="H298" s="936"/>
      <c r="I298" s="312"/>
    </row>
    <row r="299" spans="1:9" ht="49.5" hidden="1" customHeight="1">
      <c r="A299" s="425"/>
      <c r="B299" s="933" t="s">
        <v>235</v>
      </c>
      <c r="C299" s="933"/>
      <c r="D299" s="431"/>
      <c r="E299" s="970"/>
      <c r="F299" s="971"/>
      <c r="G299" s="972"/>
      <c r="H299" s="972"/>
      <c r="I299" s="312"/>
    </row>
    <row r="300" spans="1:9" ht="22.5" hidden="1" customHeight="1">
      <c r="A300" s="420"/>
      <c r="B300" s="457"/>
      <c r="C300" s="457"/>
      <c r="D300" s="458"/>
      <c r="E300" s="458"/>
      <c r="F300" s="458"/>
      <c r="G300" s="458"/>
      <c r="H300" s="458"/>
      <c r="I300" s="312"/>
    </row>
    <row r="301" spans="1:9" ht="17.25" hidden="1" customHeight="1">
      <c r="A301" s="460" t="s">
        <v>250</v>
      </c>
      <c r="B301" s="978" t="s">
        <v>251</v>
      </c>
      <c r="C301" s="978"/>
      <c r="D301" s="978"/>
      <c r="E301" s="978"/>
      <c r="F301" s="978"/>
      <c r="G301" s="978"/>
      <c r="H301" s="978"/>
      <c r="I301" s="312"/>
    </row>
    <row r="302" spans="1:9" ht="12" hidden="1" customHeight="1">
      <c r="A302" s="312"/>
      <c r="B302" s="376"/>
      <c r="C302" s="376"/>
      <c r="D302" s="376"/>
      <c r="E302" s="376"/>
      <c r="F302" s="376"/>
      <c r="G302" s="376"/>
      <c r="H302" s="312"/>
      <c r="I302" s="312"/>
    </row>
    <row r="303" spans="1:9" ht="75" hidden="1" customHeight="1">
      <c r="A303" s="461"/>
      <c r="B303" s="979" t="s">
        <v>252</v>
      </c>
      <c r="C303" s="979"/>
      <c r="D303" s="979"/>
      <c r="E303" s="979"/>
      <c r="F303" s="979"/>
      <c r="G303" s="979"/>
      <c r="H303" s="979"/>
      <c r="I303" s="312"/>
    </row>
    <row r="304" spans="1:9" ht="185.25" hidden="1" customHeight="1">
      <c r="A304" s="420"/>
      <c r="B304" s="980" t="s">
        <v>253</v>
      </c>
      <c r="C304" s="980"/>
      <c r="D304" s="980"/>
      <c r="E304" s="980"/>
      <c r="F304" s="980"/>
      <c r="G304" s="980"/>
      <c r="H304" s="980"/>
    </row>
    <row r="305" spans="1:9" ht="40.15" hidden="1" customHeight="1">
      <c r="A305" s="420"/>
      <c r="B305" s="979"/>
      <c r="C305" s="979"/>
      <c r="D305" s="979"/>
      <c r="E305" s="979"/>
      <c r="F305" s="979"/>
      <c r="G305" s="979"/>
      <c r="H305" s="979"/>
      <c r="I305" s="312"/>
    </row>
    <row r="306" spans="1:9" ht="9" hidden="1" customHeight="1">
      <c r="A306" s="312"/>
      <c r="B306" s="312"/>
      <c r="C306" s="312"/>
      <c r="D306" s="312"/>
      <c r="E306" s="312"/>
      <c r="F306" s="312"/>
      <c r="G306" s="312"/>
      <c r="H306" s="312"/>
      <c r="I306" s="312"/>
    </row>
    <row r="307" spans="1:9" ht="33.75" hidden="1" customHeight="1">
      <c r="A307" s="420"/>
      <c r="B307" s="979"/>
      <c r="C307" s="979"/>
      <c r="D307" s="979"/>
      <c r="E307" s="979"/>
      <c r="F307" s="979"/>
      <c r="G307" s="979"/>
      <c r="H307" s="979"/>
      <c r="I307" s="312"/>
    </row>
    <row r="308" spans="1:9" hidden="1">
      <c r="B308" s="376"/>
      <c r="C308" s="376"/>
      <c r="D308" s="376"/>
      <c r="E308" s="376"/>
      <c r="F308" s="376"/>
      <c r="G308" s="376"/>
    </row>
    <row r="309" spans="1:9" ht="42" hidden="1" customHeight="1">
      <c r="A309" s="419"/>
      <c r="B309" s="979"/>
      <c r="C309" s="979"/>
      <c r="D309" s="979"/>
      <c r="E309" s="979"/>
      <c r="F309" s="979"/>
      <c r="G309" s="979"/>
      <c r="H309" s="979"/>
      <c r="I309" s="312"/>
    </row>
    <row r="310" spans="1:9" hidden="1">
      <c r="A310" s="312"/>
      <c r="B310" s="312"/>
      <c r="C310" s="312"/>
      <c r="D310" s="312"/>
      <c r="E310" s="312"/>
      <c r="F310" s="312"/>
      <c r="G310" s="312"/>
      <c r="H310" s="312"/>
      <c r="I310" s="312"/>
    </row>
    <row r="311" spans="1:9" ht="19.5" hidden="1" customHeight="1">
      <c r="A311" s="419"/>
      <c r="B311" s="979" t="s">
        <v>254</v>
      </c>
      <c r="C311" s="979"/>
      <c r="D311" s="979"/>
      <c r="E311" s="979"/>
      <c r="F311" s="979"/>
      <c r="G311" s="979"/>
      <c r="H311" s="979"/>
      <c r="I311" s="312"/>
    </row>
    <row r="312" spans="1:9" hidden="1">
      <c r="A312" s="312"/>
      <c r="B312" s="376"/>
      <c r="C312" s="376"/>
      <c r="D312" s="376"/>
      <c r="E312" s="376"/>
      <c r="F312" s="376"/>
      <c r="G312" s="376"/>
      <c r="H312" s="312"/>
      <c r="I312" s="312"/>
    </row>
    <row r="313" spans="1:9" ht="40.15" hidden="1" customHeight="1">
      <c r="A313" s="419" t="s">
        <v>255</v>
      </c>
      <c r="B313" s="980" t="s">
        <v>256</v>
      </c>
      <c r="C313" s="980"/>
      <c r="D313" s="980"/>
      <c r="E313" s="980"/>
      <c r="F313" s="980"/>
      <c r="G313" s="980"/>
      <c r="H313" s="980"/>
      <c r="I313" s="312"/>
    </row>
    <row r="314" spans="1:9" hidden="1">
      <c r="A314" s="312"/>
      <c r="B314" s="376"/>
      <c r="C314" s="376"/>
      <c r="D314" s="376"/>
      <c r="E314" s="376"/>
      <c r="F314" s="376"/>
      <c r="G314" s="376"/>
      <c r="H314" s="312"/>
      <c r="I314" s="312"/>
    </row>
    <row r="315" spans="1:9" ht="90" hidden="1" customHeight="1">
      <c r="A315" s="419" t="s">
        <v>257</v>
      </c>
      <c r="B315" s="980" t="s">
        <v>258</v>
      </c>
      <c r="C315" s="980"/>
      <c r="D315" s="980"/>
      <c r="E315" s="980"/>
      <c r="F315" s="980"/>
      <c r="G315" s="980"/>
      <c r="H315" s="980"/>
    </row>
    <row r="316" spans="1:9" hidden="1">
      <c r="A316" s="312"/>
      <c r="B316" s="312"/>
      <c r="C316" s="312"/>
      <c r="D316" s="312"/>
      <c r="E316" s="312"/>
      <c r="F316" s="312"/>
      <c r="G316" s="312"/>
      <c r="H316" s="312"/>
      <c r="I316" s="312"/>
    </row>
    <row r="317" spans="1:9" ht="48" hidden="1" customHeight="1">
      <c r="A317" s="419" t="s">
        <v>259</v>
      </c>
      <c r="B317" s="979" t="s">
        <v>260</v>
      </c>
      <c r="C317" s="979"/>
      <c r="D317" s="979"/>
      <c r="E317" s="979"/>
      <c r="F317" s="979"/>
      <c r="G317" s="979"/>
      <c r="H317" s="979"/>
      <c r="I317" s="312"/>
    </row>
    <row r="318" spans="1:9" ht="17.25" hidden="1" customHeight="1">
      <c r="A318" s="312"/>
      <c r="B318" s="312"/>
      <c r="C318" s="312"/>
      <c r="D318" s="311"/>
      <c r="E318" s="312"/>
      <c r="F318" s="312"/>
      <c r="G318" s="312"/>
      <c r="H318" s="312"/>
      <c r="I318" s="312"/>
    </row>
    <row r="319" spans="1:9" ht="21" hidden="1" customHeight="1">
      <c r="A319" s="419" t="s">
        <v>261</v>
      </c>
      <c r="B319" s="979" t="s">
        <v>262</v>
      </c>
      <c r="C319" s="979"/>
      <c r="D319" s="979"/>
      <c r="E319" s="979"/>
      <c r="F319" s="979"/>
      <c r="G319" s="979"/>
      <c r="H319" s="979"/>
      <c r="I319" s="312"/>
    </row>
    <row r="320" spans="1:9" ht="29.25" hidden="1" customHeight="1">
      <c r="A320" s="419"/>
      <c r="B320" s="981" t="s">
        <v>263</v>
      </c>
      <c r="C320" s="981"/>
      <c r="D320" s="981"/>
      <c r="E320" s="981"/>
      <c r="F320" s="981"/>
      <c r="G320" s="981"/>
      <c r="H320" s="981"/>
      <c r="I320" s="312"/>
    </row>
    <row r="321" spans="1:9" ht="17.25" hidden="1" customHeight="1">
      <c r="A321" s="419"/>
      <c r="B321" s="462"/>
      <c r="C321" s="462"/>
      <c r="D321" s="462"/>
      <c r="E321" s="462"/>
      <c r="F321" s="462"/>
      <c r="G321" s="462"/>
      <c r="H321" s="462"/>
    </row>
    <row r="322" spans="1:9" ht="72" hidden="1" customHeight="1">
      <c r="A322" s="420">
        <v>4.0999999999999996</v>
      </c>
      <c r="B322" s="852" t="s">
        <v>264</v>
      </c>
      <c r="C322" s="852"/>
      <c r="D322" s="852"/>
      <c r="E322" s="852"/>
      <c r="F322" s="852"/>
      <c r="G322" s="852"/>
      <c r="H322" s="852"/>
    </row>
    <row r="323" spans="1:9" ht="16.5" hidden="1" customHeight="1">
      <c r="A323" s="375" t="s">
        <v>80</v>
      </c>
      <c r="B323" s="982" t="str">
        <f>"For  " &amp;B198</f>
        <v>For  Name of the Bidder</v>
      </c>
      <c r="C323" s="982"/>
      <c r="D323" s="982"/>
      <c r="E323" s="982"/>
      <c r="F323" s="982"/>
      <c r="G323" s="312"/>
      <c r="H323" s="312"/>
      <c r="I323" s="312"/>
    </row>
    <row r="324" spans="1:9" ht="15.75" hidden="1" customHeight="1">
      <c r="A324" s="312"/>
      <c r="B324" s="463" t="s">
        <v>74</v>
      </c>
      <c r="C324" s="983"/>
      <c r="D324" s="984"/>
      <c r="E324" s="984"/>
      <c r="F324" s="984"/>
      <c r="G324" s="984"/>
      <c r="H324" s="985"/>
      <c r="I324" s="312"/>
    </row>
    <row r="325" spans="1:9" ht="15.75" hidden="1" customHeight="1">
      <c r="A325" s="312"/>
      <c r="B325" s="463" t="s">
        <v>75</v>
      </c>
      <c r="C325" s="983"/>
      <c r="D325" s="984"/>
      <c r="E325" s="984"/>
      <c r="F325" s="984"/>
      <c r="G325" s="984"/>
      <c r="H325" s="985"/>
      <c r="I325" s="312"/>
    </row>
    <row r="326" spans="1:9" ht="15.75" hidden="1" customHeight="1">
      <c r="A326" s="312"/>
      <c r="B326" s="463" t="s">
        <v>76</v>
      </c>
      <c r="C326" s="983"/>
      <c r="D326" s="984"/>
      <c r="E326" s="984"/>
      <c r="F326" s="984"/>
      <c r="G326" s="984"/>
      <c r="H326" s="985"/>
      <c r="I326" s="312"/>
    </row>
    <row r="327" spans="1:9" ht="15.75" hidden="1" customHeight="1">
      <c r="A327" s="312"/>
      <c r="B327" s="463" t="s">
        <v>166</v>
      </c>
      <c r="C327" s="983"/>
      <c r="D327" s="984"/>
      <c r="E327" s="984"/>
      <c r="F327" s="984"/>
      <c r="G327" s="984"/>
      <c r="H327" s="985"/>
      <c r="I327" s="312"/>
    </row>
    <row r="328" spans="1:9" ht="15.75" hidden="1" customHeight="1">
      <c r="A328" s="312"/>
      <c r="B328" s="463" t="s">
        <v>167</v>
      </c>
      <c r="C328" s="983"/>
      <c r="D328" s="984"/>
      <c r="E328" s="984"/>
      <c r="F328" s="984"/>
      <c r="G328" s="984"/>
      <c r="H328" s="985"/>
      <c r="I328" s="312"/>
    </row>
    <row r="329" spans="1:9" ht="15.75" hidden="1" customHeight="1">
      <c r="A329" s="312"/>
      <c r="B329" s="463" t="s">
        <v>169</v>
      </c>
      <c r="C329" s="983"/>
      <c r="D329" s="984"/>
      <c r="E329" s="984"/>
      <c r="F329" s="984"/>
      <c r="G329" s="984"/>
      <c r="H329" s="985"/>
      <c r="I329" s="312"/>
    </row>
    <row r="330" spans="1:9" ht="15.75" hidden="1" customHeight="1">
      <c r="A330" s="312"/>
      <c r="B330" s="463" t="s">
        <v>171</v>
      </c>
      <c r="C330" s="983"/>
      <c r="D330" s="984"/>
      <c r="E330" s="984"/>
      <c r="F330" s="984"/>
      <c r="G330" s="984"/>
      <c r="H330" s="985"/>
      <c r="I330" s="312"/>
    </row>
    <row r="331" spans="1:9" ht="15.75" hidden="1" customHeight="1">
      <c r="A331" s="312"/>
      <c r="B331" s="463" t="s">
        <v>265</v>
      </c>
      <c r="C331" s="983"/>
      <c r="D331" s="984"/>
      <c r="E331" s="984"/>
      <c r="F331" s="984"/>
      <c r="G331" s="984"/>
      <c r="H331" s="985"/>
      <c r="I331" s="312"/>
    </row>
    <row r="332" spans="1:9" ht="15.75" hidden="1" customHeight="1">
      <c r="A332" s="312"/>
      <c r="B332" s="463" t="s">
        <v>266</v>
      </c>
      <c r="C332" s="983"/>
      <c r="D332" s="984"/>
      <c r="E332" s="984"/>
      <c r="F332" s="984"/>
      <c r="G332" s="984"/>
      <c r="H332" s="985"/>
      <c r="I332" s="312"/>
    </row>
    <row r="333" spans="1:9" ht="15.75" hidden="1" customHeight="1">
      <c r="A333" s="312"/>
      <c r="B333" s="463" t="s">
        <v>267</v>
      </c>
      <c r="C333" s="983"/>
      <c r="D333" s="984"/>
      <c r="E333" s="984"/>
      <c r="F333" s="984"/>
      <c r="G333" s="984"/>
      <c r="H333" s="985"/>
      <c r="I333" s="312"/>
    </row>
    <row r="334" spans="1:9" hidden="1">
      <c r="A334" s="312"/>
      <c r="B334" s="312"/>
      <c r="C334" s="312"/>
      <c r="D334" s="312"/>
      <c r="E334" s="312"/>
      <c r="F334" s="312"/>
      <c r="G334" s="312"/>
      <c r="H334" s="312"/>
      <c r="I334" s="312"/>
    </row>
    <row r="335" spans="1:9" ht="16.5" hidden="1" customHeight="1">
      <c r="A335" s="375" t="s">
        <v>88</v>
      </c>
      <c r="B335" s="982" t="str">
        <f>"For  " &amp;B231</f>
        <v>For  Name of Other Partner-1 of JV</v>
      </c>
      <c r="C335" s="982"/>
      <c r="D335" s="982"/>
      <c r="E335" s="982"/>
      <c r="F335" s="982"/>
      <c r="G335" s="312"/>
      <c r="H335" s="312"/>
      <c r="I335" s="312"/>
    </row>
    <row r="336" spans="1:9" ht="15.75" hidden="1" customHeight="1">
      <c r="A336" s="312"/>
      <c r="B336" s="463" t="s">
        <v>74</v>
      </c>
      <c r="C336" s="983"/>
      <c r="D336" s="984"/>
      <c r="E336" s="984"/>
      <c r="F336" s="984"/>
      <c r="G336" s="984"/>
      <c r="H336" s="985"/>
      <c r="I336" s="312"/>
    </row>
    <row r="337" spans="1:9" ht="15.75" hidden="1" customHeight="1">
      <c r="A337" s="312"/>
      <c r="B337" s="463" t="s">
        <v>75</v>
      </c>
      <c r="C337" s="983"/>
      <c r="D337" s="984"/>
      <c r="E337" s="984"/>
      <c r="F337" s="984"/>
      <c r="G337" s="984"/>
      <c r="H337" s="985"/>
      <c r="I337" s="312"/>
    </row>
    <row r="338" spans="1:9" ht="15.75" hidden="1" customHeight="1">
      <c r="A338" s="312"/>
      <c r="B338" s="463" t="s">
        <v>76</v>
      </c>
      <c r="C338" s="983"/>
      <c r="D338" s="984"/>
      <c r="E338" s="984"/>
      <c r="F338" s="984"/>
      <c r="G338" s="984"/>
      <c r="H338" s="985"/>
      <c r="I338" s="312"/>
    </row>
    <row r="339" spans="1:9" ht="15.75" hidden="1" customHeight="1">
      <c r="A339" s="312"/>
      <c r="B339" s="463" t="s">
        <v>166</v>
      </c>
      <c r="C339" s="983"/>
      <c r="D339" s="984"/>
      <c r="E339" s="984"/>
      <c r="F339" s="984"/>
      <c r="G339" s="984"/>
      <c r="H339" s="985"/>
      <c r="I339" s="312"/>
    </row>
    <row r="340" spans="1:9" ht="15.75" hidden="1" customHeight="1">
      <c r="A340" s="312"/>
      <c r="B340" s="463" t="s">
        <v>167</v>
      </c>
      <c r="C340" s="983"/>
      <c r="D340" s="984"/>
      <c r="E340" s="984"/>
      <c r="F340" s="984"/>
      <c r="G340" s="984"/>
      <c r="H340" s="985"/>
      <c r="I340" s="312"/>
    </row>
    <row r="341" spans="1:9" ht="15.75" hidden="1" customHeight="1">
      <c r="A341" s="312"/>
      <c r="B341" s="463" t="s">
        <v>169</v>
      </c>
      <c r="C341" s="983"/>
      <c r="D341" s="984"/>
      <c r="E341" s="984"/>
      <c r="F341" s="984"/>
      <c r="G341" s="984"/>
      <c r="H341" s="985"/>
      <c r="I341" s="312"/>
    </row>
    <row r="342" spans="1:9" ht="15.75" hidden="1" customHeight="1">
      <c r="A342" s="312"/>
      <c r="B342" s="463" t="s">
        <v>171</v>
      </c>
      <c r="C342" s="983"/>
      <c r="D342" s="984"/>
      <c r="E342" s="984"/>
      <c r="F342" s="984"/>
      <c r="G342" s="984"/>
      <c r="H342" s="985"/>
      <c r="I342" s="312"/>
    </row>
    <row r="343" spans="1:9" ht="15.75" hidden="1" customHeight="1">
      <c r="A343" s="312"/>
      <c r="B343" s="463" t="s">
        <v>265</v>
      </c>
      <c r="C343" s="983"/>
      <c r="D343" s="984"/>
      <c r="E343" s="984"/>
      <c r="F343" s="984"/>
      <c r="G343" s="984"/>
      <c r="H343" s="985"/>
      <c r="I343" s="312"/>
    </row>
    <row r="344" spans="1:9" ht="15.75" hidden="1" customHeight="1">
      <c r="A344" s="312"/>
      <c r="B344" s="463" t="s">
        <v>266</v>
      </c>
      <c r="C344" s="983"/>
      <c r="D344" s="984"/>
      <c r="E344" s="984"/>
      <c r="F344" s="984"/>
      <c r="G344" s="984"/>
      <c r="H344" s="985"/>
      <c r="I344" s="312"/>
    </row>
    <row r="345" spans="1:9" ht="15.75" hidden="1" customHeight="1">
      <c r="A345" s="312"/>
      <c r="B345" s="463" t="s">
        <v>267</v>
      </c>
      <c r="C345" s="983"/>
      <c r="D345" s="984"/>
      <c r="E345" s="984"/>
      <c r="F345" s="984"/>
      <c r="G345" s="984"/>
      <c r="H345" s="985"/>
      <c r="I345" s="312"/>
    </row>
    <row r="346" spans="1:9" hidden="1">
      <c r="A346" s="312"/>
      <c r="B346" s="464"/>
      <c r="C346" s="465"/>
      <c r="D346" s="465"/>
      <c r="E346" s="465"/>
      <c r="F346" s="465"/>
      <c r="G346" s="465"/>
      <c r="H346" s="465"/>
      <c r="I346" s="312"/>
    </row>
    <row r="347" spans="1:9" ht="16.5" hidden="1" customHeight="1">
      <c r="A347" s="375" t="s">
        <v>230</v>
      </c>
      <c r="B347" s="982" t="str">
        <f>"For  "&amp;B267</f>
        <v>For  Name of Other Partner-2 of JV</v>
      </c>
      <c r="C347" s="982"/>
      <c r="D347" s="982"/>
      <c r="E347" s="982"/>
      <c r="F347" s="982"/>
      <c r="G347" s="312"/>
      <c r="H347" s="312"/>
      <c r="I347" s="312"/>
    </row>
    <row r="348" spans="1:9" ht="15.75" hidden="1" customHeight="1">
      <c r="A348" s="312"/>
      <c r="B348" s="463" t="s">
        <v>74</v>
      </c>
      <c r="C348" s="983"/>
      <c r="D348" s="984"/>
      <c r="E348" s="984"/>
      <c r="F348" s="984"/>
      <c r="G348" s="984"/>
      <c r="H348" s="985"/>
      <c r="I348" s="312"/>
    </row>
    <row r="349" spans="1:9" ht="15.75" hidden="1" customHeight="1">
      <c r="A349" s="312"/>
      <c r="B349" s="463" t="s">
        <v>75</v>
      </c>
      <c r="C349" s="983"/>
      <c r="D349" s="984"/>
      <c r="E349" s="984"/>
      <c r="F349" s="984"/>
      <c r="G349" s="984"/>
      <c r="H349" s="985"/>
      <c r="I349" s="312"/>
    </row>
    <row r="350" spans="1:9" ht="15.75" hidden="1" customHeight="1">
      <c r="A350" s="312"/>
      <c r="B350" s="463" t="s">
        <v>76</v>
      </c>
      <c r="C350" s="983"/>
      <c r="D350" s="984"/>
      <c r="E350" s="984"/>
      <c r="F350" s="984"/>
      <c r="G350" s="984"/>
      <c r="H350" s="985"/>
      <c r="I350" s="312"/>
    </row>
    <row r="351" spans="1:9" ht="15.75" hidden="1" customHeight="1">
      <c r="A351" s="312"/>
      <c r="B351" s="463" t="s">
        <v>166</v>
      </c>
      <c r="C351" s="983"/>
      <c r="D351" s="984"/>
      <c r="E351" s="984"/>
      <c r="F351" s="984"/>
      <c r="G351" s="984"/>
      <c r="H351" s="985"/>
      <c r="I351" s="312"/>
    </row>
    <row r="352" spans="1:9" ht="15.75" hidden="1" customHeight="1">
      <c r="A352" s="312"/>
      <c r="B352" s="463" t="s">
        <v>167</v>
      </c>
      <c r="C352" s="983"/>
      <c r="D352" s="984"/>
      <c r="E352" s="984"/>
      <c r="F352" s="984"/>
      <c r="G352" s="984"/>
      <c r="H352" s="985"/>
      <c r="I352" s="312"/>
    </row>
    <row r="353" spans="1:9" ht="15.75" hidden="1" customHeight="1">
      <c r="A353" s="312"/>
      <c r="B353" s="463" t="s">
        <v>169</v>
      </c>
      <c r="C353" s="983"/>
      <c r="D353" s="984"/>
      <c r="E353" s="984"/>
      <c r="F353" s="984"/>
      <c r="G353" s="984"/>
      <c r="H353" s="985"/>
      <c r="I353" s="312"/>
    </row>
    <row r="354" spans="1:9" ht="15.75" hidden="1" customHeight="1">
      <c r="A354" s="312"/>
      <c r="B354" s="463" t="s">
        <v>171</v>
      </c>
      <c r="C354" s="983"/>
      <c r="D354" s="984"/>
      <c r="E354" s="984"/>
      <c r="F354" s="984"/>
      <c r="G354" s="984"/>
      <c r="H354" s="985"/>
      <c r="I354" s="312"/>
    </row>
    <row r="355" spans="1:9" ht="15.75" hidden="1" customHeight="1">
      <c r="A355" s="312"/>
      <c r="B355" s="463" t="s">
        <v>265</v>
      </c>
      <c r="C355" s="983"/>
      <c r="D355" s="984"/>
      <c r="E355" s="984"/>
      <c r="F355" s="984"/>
      <c r="G355" s="984"/>
      <c r="H355" s="985"/>
      <c r="I355" s="312"/>
    </row>
    <row r="356" spans="1:9" ht="15.75" hidden="1" customHeight="1">
      <c r="A356" s="312"/>
      <c r="B356" s="463" t="s">
        <v>266</v>
      </c>
      <c r="C356" s="983"/>
      <c r="D356" s="984"/>
      <c r="E356" s="984"/>
      <c r="F356" s="984"/>
      <c r="G356" s="984"/>
      <c r="H356" s="985"/>
      <c r="I356" s="312"/>
    </row>
    <row r="357" spans="1:9" ht="15.75" hidden="1" customHeight="1">
      <c r="A357" s="312"/>
      <c r="B357" s="463" t="s">
        <v>267</v>
      </c>
      <c r="C357" s="983"/>
      <c r="D357" s="984"/>
      <c r="E357" s="984"/>
      <c r="F357" s="984"/>
      <c r="G357" s="984"/>
      <c r="H357" s="985"/>
      <c r="I357" s="312"/>
    </row>
    <row r="358" spans="1:9">
      <c r="A358" s="312"/>
      <c r="B358" s="464"/>
      <c r="C358" s="465"/>
      <c r="D358" s="465"/>
      <c r="E358" s="465"/>
      <c r="F358" s="465"/>
      <c r="G358" s="465"/>
      <c r="H358" s="465"/>
      <c r="I358" s="312"/>
    </row>
    <row r="359" spans="1:9" ht="24" customHeight="1">
      <c r="A359" s="460" t="s">
        <v>326</v>
      </c>
      <c r="B359" s="850" t="s">
        <v>269</v>
      </c>
      <c r="C359" s="850"/>
      <c r="D359" s="850"/>
      <c r="E359" s="850"/>
      <c r="F359" s="850"/>
      <c r="G359" s="850"/>
      <c r="H359" s="850"/>
      <c r="I359" s="312"/>
    </row>
    <row r="360" spans="1:9" ht="36" customHeight="1">
      <c r="A360" s="420">
        <v>5.0999999999999996</v>
      </c>
      <c r="B360" s="980" t="s">
        <v>270</v>
      </c>
      <c r="C360" s="980"/>
      <c r="D360" s="980"/>
      <c r="E360" s="980"/>
      <c r="F360" s="980"/>
      <c r="G360" s="980"/>
      <c r="H360" s="980"/>
    </row>
    <row r="361" spans="1:9" ht="105.75" customHeight="1">
      <c r="A361" s="312"/>
      <c r="B361" s="419" t="s">
        <v>271</v>
      </c>
      <c r="C361" s="980" t="s">
        <v>272</v>
      </c>
      <c r="D361" s="980"/>
      <c r="E361" s="980"/>
      <c r="F361" s="980"/>
      <c r="G361" s="980"/>
      <c r="H361" s="980"/>
      <c r="I361" s="466"/>
    </row>
    <row r="362" spans="1:9" ht="78" customHeight="1">
      <c r="A362" s="312"/>
      <c r="B362" s="419" t="s">
        <v>273</v>
      </c>
      <c r="C362" s="980" t="s">
        <v>274</v>
      </c>
      <c r="D362" s="980"/>
      <c r="E362" s="980"/>
      <c r="F362" s="980"/>
      <c r="G362" s="980"/>
      <c r="H362" s="980"/>
      <c r="I362" s="312"/>
    </row>
    <row r="363" spans="1:9" ht="9" customHeight="1">
      <c r="A363" s="312"/>
      <c r="B363" s="312"/>
      <c r="C363" s="312"/>
      <c r="D363" s="312"/>
      <c r="E363" s="312"/>
      <c r="F363" s="312"/>
      <c r="G363" s="312"/>
      <c r="H363" s="312"/>
      <c r="I363" s="312"/>
    </row>
    <row r="364" spans="1:9" ht="36.75" customHeight="1">
      <c r="A364" s="420">
        <v>5.2</v>
      </c>
      <c r="B364" s="852" t="s">
        <v>275</v>
      </c>
      <c r="C364" s="852"/>
      <c r="D364" s="852"/>
      <c r="E364" s="852"/>
      <c r="F364" s="852"/>
      <c r="G364" s="852"/>
      <c r="H364" s="852"/>
    </row>
    <row r="365" spans="1:9" ht="10.5" customHeight="1">
      <c r="A365" s="312"/>
      <c r="B365" s="312"/>
      <c r="C365" s="312"/>
      <c r="D365" s="312"/>
      <c r="E365" s="312"/>
      <c r="F365" s="312"/>
      <c r="G365" s="312"/>
      <c r="H365" s="312"/>
      <c r="I365" s="312"/>
    </row>
    <row r="366" spans="1:9" ht="24" customHeight="1">
      <c r="A366" s="261"/>
      <c r="B366" s="852" t="s">
        <v>276</v>
      </c>
      <c r="C366" s="852"/>
      <c r="D366" s="852"/>
      <c r="E366" s="852"/>
      <c r="F366" s="852"/>
      <c r="G366" s="852"/>
      <c r="H366" s="852"/>
      <c r="I366" s="312"/>
    </row>
    <row r="367" spans="1:9" ht="32.25" customHeight="1">
      <c r="A367" s="467"/>
      <c r="B367" s="986"/>
      <c r="C367" s="987"/>
      <c r="D367" s="468" t="s">
        <v>277</v>
      </c>
      <c r="E367" s="988"/>
      <c r="F367" s="989"/>
      <c r="G367" s="989"/>
      <c r="H367" s="989"/>
      <c r="I367" s="312"/>
    </row>
    <row r="368" spans="1:9" ht="50.25" customHeight="1">
      <c r="A368" s="469" t="s">
        <v>80</v>
      </c>
      <c r="B368" s="929" t="s">
        <v>278</v>
      </c>
      <c r="C368" s="929"/>
      <c r="D368" s="289" t="s">
        <v>279</v>
      </c>
      <c r="E368" s="312"/>
      <c r="F368" s="312"/>
      <c r="G368" s="312"/>
      <c r="H368" s="312"/>
      <c r="I368" s="312"/>
    </row>
    <row r="369" spans="1:12" ht="21" customHeight="1">
      <c r="A369" s="470"/>
      <c r="B369" s="990" t="s">
        <v>280</v>
      </c>
      <c r="C369" s="991"/>
      <c r="D369" s="471"/>
      <c r="E369" s="312"/>
      <c r="F369" s="312"/>
      <c r="G369" s="312"/>
      <c r="H369" s="312"/>
      <c r="I369" s="295"/>
      <c r="J369" s="472"/>
      <c r="K369" s="473"/>
    </row>
    <row r="370" spans="1:12" ht="23.25" customHeight="1">
      <c r="A370" s="470"/>
      <c r="B370" s="990" t="s">
        <v>281</v>
      </c>
      <c r="C370" s="991"/>
      <c r="D370" s="471"/>
      <c r="E370" s="312"/>
      <c r="F370" s="312"/>
      <c r="G370" s="312"/>
      <c r="H370" s="312"/>
      <c r="J370" s="474"/>
      <c r="K370" s="475"/>
    </row>
    <row r="371" spans="1:12" ht="21.75" customHeight="1">
      <c r="A371" s="470"/>
      <c r="B371" s="990" t="s">
        <v>282</v>
      </c>
      <c r="C371" s="991"/>
      <c r="D371" s="471"/>
      <c r="E371" s="312"/>
      <c r="F371" s="312"/>
      <c r="G371" s="312"/>
      <c r="H371" s="312"/>
      <c r="I371" s="295"/>
      <c r="J371" s="472"/>
      <c r="K371" s="473"/>
      <c r="L371" s="295"/>
    </row>
    <row r="372" spans="1:12" ht="20.25" customHeight="1">
      <c r="A372" s="470"/>
      <c r="B372" s="990" t="s">
        <v>283</v>
      </c>
      <c r="C372" s="991"/>
      <c r="D372" s="471"/>
      <c r="E372" s="312"/>
      <c r="F372" s="312"/>
      <c r="G372" s="312"/>
      <c r="H372" s="312"/>
      <c r="I372" s="295"/>
      <c r="J372" s="472"/>
      <c r="K372" s="473"/>
      <c r="L372" s="295"/>
    </row>
    <row r="373" spans="1:12" ht="21.75" customHeight="1">
      <c r="A373" s="470"/>
      <c r="B373" s="881" t="s">
        <v>284</v>
      </c>
      <c r="C373" s="883"/>
      <c r="D373" s="471"/>
      <c r="E373" s="312"/>
      <c r="F373" s="312"/>
      <c r="G373" s="312"/>
      <c r="H373" s="312"/>
      <c r="I373" s="295"/>
      <c r="J373" s="472"/>
      <c r="K373" s="473"/>
      <c r="L373" s="295"/>
    </row>
    <row r="374" spans="1:12" ht="16.5" customHeight="1">
      <c r="A374" s="312"/>
      <c r="B374" s="312"/>
      <c r="C374" s="312"/>
      <c r="D374" s="312"/>
      <c r="E374" s="312"/>
      <c r="F374" s="312"/>
      <c r="G374" s="312"/>
      <c r="H374" s="312"/>
      <c r="I374" s="312"/>
    </row>
    <row r="375" spans="1:12">
      <c r="A375" s="312"/>
      <c r="B375" s="312"/>
      <c r="C375" s="312"/>
      <c r="D375" s="312"/>
      <c r="E375" s="312"/>
      <c r="F375" s="312"/>
      <c r="G375" s="312"/>
      <c r="H375" s="312"/>
      <c r="I375" s="312"/>
    </row>
    <row r="377" spans="1:12" ht="16.5">
      <c r="B377" s="293" t="s">
        <v>62</v>
      </c>
      <c r="C377" s="476" t="str">
        <f>'Attach 3(JV)'!B24</f>
        <v>--</v>
      </c>
      <c r="F377" s="292" t="s">
        <v>63</v>
      </c>
      <c r="G377" s="293" t="str">
        <f>'Attach 3(JV)'!E24</f>
        <v/>
      </c>
      <c r="H377" s="293"/>
      <c r="I377" s="293"/>
    </row>
    <row r="378" spans="1:12" ht="16.5">
      <c r="B378" s="293" t="s">
        <v>64</v>
      </c>
      <c r="C378" s="476" t="str">
        <f>'Attach 3(JV)'!B25</f>
        <v/>
      </c>
      <c r="F378" s="292" t="s">
        <v>65</v>
      </c>
      <c r="G378" s="293" t="str">
        <f>'Attach 3(JV)'!E25</f>
        <v/>
      </c>
      <c r="H378" s="293"/>
      <c r="I378" s="293"/>
    </row>
  </sheetData>
  <sheetProtection algorithmName="SHA-512" hashValue="AIJY5s1glo2NMJhh7lSuNKHPZdRahr22tTu0f6BP53NvOhcE/lQX7SG5lkSG0GNT1O1Jg51y1TrMcHKyGQ767Q==" saltValue="SK4p1XOMXhbZV7W66UFK1Q==" spinCount="100000" sheet="1" formatColumns="0" formatRows="0"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8">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G119:H119"/>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9:H199"/>
    <mergeCell ref="E200:E201"/>
    <mergeCell ref="F200:H20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2:C202"/>
    <mergeCell ref="F202:H202"/>
    <mergeCell ref="B203:D203"/>
    <mergeCell ref="F203:H203"/>
    <mergeCell ref="B189:H189"/>
    <mergeCell ref="B191:H191"/>
    <mergeCell ref="B194:H194"/>
    <mergeCell ref="B197:H197"/>
    <mergeCell ref="B198:D198"/>
    <mergeCell ref="E198:H198"/>
    <mergeCell ref="B192:H192"/>
    <mergeCell ref="F209:H209"/>
    <mergeCell ref="B212:H212"/>
    <mergeCell ref="E213:E214"/>
    <mergeCell ref="F213:H214"/>
    <mergeCell ref="B215:C215"/>
    <mergeCell ref="F215:H215"/>
    <mergeCell ref="F204:H204"/>
    <mergeCell ref="F205:H205"/>
    <mergeCell ref="F206:H206"/>
    <mergeCell ref="F208:H208"/>
    <mergeCell ref="F219:H219"/>
    <mergeCell ref="F220:H220"/>
    <mergeCell ref="F222:H222"/>
    <mergeCell ref="B223:C223"/>
    <mergeCell ref="F223:H223"/>
    <mergeCell ref="B216:D216"/>
    <mergeCell ref="F216:H216"/>
    <mergeCell ref="F217:H217"/>
    <mergeCell ref="F218:H218"/>
    <mergeCell ref="B228:C228"/>
    <mergeCell ref="E228:F228"/>
    <mergeCell ref="G228:H228"/>
    <mergeCell ref="B229:C229"/>
    <mergeCell ref="E229:H229"/>
    <mergeCell ref="B231:D231"/>
    <mergeCell ref="E231:H231"/>
    <mergeCell ref="B225:C225"/>
    <mergeCell ref="E225:F225"/>
    <mergeCell ref="G225:H225"/>
    <mergeCell ref="B226:C226"/>
    <mergeCell ref="E226:H226"/>
    <mergeCell ref="B227:C227"/>
    <mergeCell ref="E227:H227"/>
    <mergeCell ref="B236:D236"/>
    <mergeCell ref="B237:C237"/>
    <mergeCell ref="G237:H237"/>
    <mergeCell ref="B238:C238"/>
    <mergeCell ref="G238:H238"/>
    <mergeCell ref="G239:H239"/>
    <mergeCell ref="B232:H232"/>
    <mergeCell ref="E233:E234"/>
    <mergeCell ref="F233:F234"/>
    <mergeCell ref="G233:H234"/>
    <mergeCell ref="B235:C235"/>
    <mergeCell ref="E235:F235"/>
    <mergeCell ref="G235:H235"/>
    <mergeCell ref="B251:C251"/>
    <mergeCell ref="E251:F251"/>
    <mergeCell ref="G251:H251"/>
    <mergeCell ref="B252:D252"/>
    <mergeCell ref="B253:C253"/>
    <mergeCell ref="G253:H253"/>
    <mergeCell ref="G240:H240"/>
    <mergeCell ref="G241:H241"/>
    <mergeCell ref="G242:H242"/>
    <mergeCell ref="B243:H243"/>
    <mergeCell ref="B248:H248"/>
    <mergeCell ref="E249:E250"/>
    <mergeCell ref="F249:F250"/>
    <mergeCell ref="G249:H250"/>
    <mergeCell ref="B259:H259"/>
    <mergeCell ref="B261:C261"/>
    <mergeCell ref="E261:F261"/>
    <mergeCell ref="G261:H261"/>
    <mergeCell ref="B262:C262"/>
    <mergeCell ref="E262:F262"/>
    <mergeCell ref="G262:H262"/>
    <mergeCell ref="B254:C254"/>
    <mergeCell ref="G254:H254"/>
    <mergeCell ref="G255:H255"/>
    <mergeCell ref="G256:H256"/>
    <mergeCell ref="G257:H257"/>
    <mergeCell ref="G258:H258"/>
    <mergeCell ref="B265:C265"/>
    <mergeCell ref="E265:F265"/>
    <mergeCell ref="G265:H265"/>
    <mergeCell ref="B267:D267"/>
    <mergeCell ref="E267:H267"/>
    <mergeCell ref="B268:H268"/>
    <mergeCell ref="B263:C263"/>
    <mergeCell ref="E263:F263"/>
    <mergeCell ref="G263:H263"/>
    <mergeCell ref="B264:C264"/>
    <mergeCell ref="E264:F264"/>
    <mergeCell ref="G264:H264"/>
    <mergeCell ref="B272:D272"/>
    <mergeCell ref="B273:C273"/>
    <mergeCell ref="G273:H273"/>
    <mergeCell ref="B274:C274"/>
    <mergeCell ref="G274:H274"/>
    <mergeCell ref="G275:H275"/>
    <mergeCell ref="E269:E270"/>
    <mergeCell ref="F269:F270"/>
    <mergeCell ref="G269:H270"/>
    <mergeCell ref="B271:C271"/>
    <mergeCell ref="E271:F271"/>
    <mergeCell ref="G271:H271"/>
    <mergeCell ref="B284:C284"/>
    <mergeCell ref="E284:F284"/>
    <mergeCell ref="G284:H284"/>
    <mergeCell ref="B285:D285"/>
    <mergeCell ref="B286:C286"/>
    <mergeCell ref="G286:H286"/>
    <mergeCell ref="G276:H276"/>
    <mergeCell ref="G277:H277"/>
    <mergeCell ref="G278:H278"/>
    <mergeCell ref="B279:H279"/>
    <mergeCell ref="B281:H281"/>
    <mergeCell ref="E282:E283"/>
    <mergeCell ref="F282:F283"/>
    <mergeCell ref="G282:H283"/>
    <mergeCell ref="B292:C292"/>
    <mergeCell ref="G292:H292"/>
    <mergeCell ref="B293:H293"/>
    <mergeCell ref="B295:C295"/>
    <mergeCell ref="E295:F295"/>
    <mergeCell ref="G295:H295"/>
    <mergeCell ref="B287:C287"/>
    <mergeCell ref="G287:H287"/>
    <mergeCell ref="G288:H288"/>
    <mergeCell ref="G289:H289"/>
    <mergeCell ref="G290:H290"/>
    <mergeCell ref="G291:H291"/>
    <mergeCell ref="B298:C298"/>
    <mergeCell ref="E298:F298"/>
    <mergeCell ref="G298:H298"/>
    <mergeCell ref="B299:C299"/>
    <mergeCell ref="E299:F299"/>
    <mergeCell ref="G299:H299"/>
    <mergeCell ref="B296:C296"/>
    <mergeCell ref="E296:F296"/>
    <mergeCell ref="G296:H296"/>
    <mergeCell ref="B297:C297"/>
    <mergeCell ref="E297:F297"/>
    <mergeCell ref="G297:H297"/>
    <mergeCell ref="B311:H311"/>
    <mergeCell ref="B313:H313"/>
    <mergeCell ref="B315:H315"/>
    <mergeCell ref="B317:H317"/>
    <mergeCell ref="B319:H319"/>
    <mergeCell ref="B320:H320"/>
    <mergeCell ref="B301:H301"/>
    <mergeCell ref="B303:H303"/>
    <mergeCell ref="B304:H304"/>
    <mergeCell ref="B305:H305"/>
    <mergeCell ref="B307:H307"/>
    <mergeCell ref="B309:H309"/>
    <mergeCell ref="C328:H328"/>
    <mergeCell ref="C329:H329"/>
    <mergeCell ref="C330:H330"/>
    <mergeCell ref="C331:H331"/>
    <mergeCell ref="C332:H332"/>
    <mergeCell ref="C333:H333"/>
    <mergeCell ref="B322:H322"/>
    <mergeCell ref="B323:F323"/>
    <mergeCell ref="C324:H324"/>
    <mergeCell ref="C325:H325"/>
    <mergeCell ref="C326:H326"/>
    <mergeCell ref="C327:H327"/>
    <mergeCell ref="C341:H341"/>
    <mergeCell ref="C342:H342"/>
    <mergeCell ref="C343:H343"/>
    <mergeCell ref="C344:H344"/>
    <mergeCell ref="C345:H345"/>
    <mergeCell ref="B347:F347"/>
    <mergeCell ref="B335:F335"/>
    <mergeCell ref="C336:H336"/>
    <mergeCell ref="C337:H337"/>
    <mergeCell ref="C338:H338"/>
    <mergeCell ref="C339:H339"/>
    <mergeCell ref="C340:H340"/>
    <mergeCell ref="C354:H354"/>
    <mergeCell ref="C355:H355"/>
    <mergeCell ref="C356:H356"/>
    <mergeCell ref="C357:H357"/>
    <mergeCell ref="B359:H359"/>
    <mergeCell ref="B360:H360"/>
    <mergeCell ref="C348:H348"/>
    <mergeCell ref="C349:H349"/>
    <mergeCell ref="C350:H350"/>
    <mergeCell ref="C351:H351"/>
    <mergeCell ref="C352:H352"/>
    <mergeCell ref="C353:H353"/>
    <mergeCell ref="B368:C368"/>
    <mergeCell ref="B369:C369"/>
    <mergeCell ref="B370:C370"/>
    <mergeCell ref="B371:C371"/>
    <mergeCell ref="B372:C372"/>
    <mergeCell ref="B373:C373"/>
    <mergeCell ref="C361:H361"/>
    <mergeCell ref="C362:H362"/>
    <mergeCell ref="B364:H364"/>
    <mergeCell ref="B366:H366"/>
    <mergeCell ref="B367:C367"/>
    <mergeCell ref="E367:F367"/>
    <mergeCell ref="G367:H367"/>
  </mergeCells>
  <conditionalFormatting sqref="A19">
    <cfRule type="expression" dxfId="49" priority="23" stopIfTrue="1">
      <formula>$M$18="Sole Bidder"</formula>
    </cfRule>
    <cfRule type="expression" dxfId="48" priority="24" stopIfTrue="1">
      <formula>$M$18=1</formula>
    </cfRule>
  </conditionalFormatting>
  <conditionalFormatting sqref="A204">
    <cfRule type="expression" dxfId="47" priority="19" stopIfTrue="1">
      <formula>$E$203="No"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200:F200 D200:D201 E202 E205:E209 E213:F213 D213:D214 E215:F215 E217:F217 E218:E223 E224:H224 E227 E228:H228 E229 E233 G233 D233:D234 E235:H235 E237:H242 E266:H266 E269 G269 D269:D270 E271:H271 E273:H278 E300:H300 D367">
    <cfRule type="expression" dxfId="44" priority="20" stopIfTrue="1">
      <formula>$M$18="Sole Bidder"</formula>
    </cfRule>
  </conditionalFormatting>
  <conditionalFormatting sqref="A35:H35">
    <cfRule type="expression" dxfId="43" priority="34" stopIfTrue="1">
      <formula>$M$20&lt;2</formula>
    </cfRule>
  </conditionalFormatting>
  <conditionalFormatting sqref="A231:H231 A244:C252 D244:H265 A259:C265">
    <cfRule type="expression" dxfId="42" priority="25" stopIfTrue="1">
      <formula>$M$195&lt;2</formula>
    </cfRule>
  </conditionalFormatting>
  <conditionalFormatting sqref="A267:H267 A280:C285 A292:H299">
    <cfRule type="expression" dxfId="41" priority="26" stopIfTrue="1">
      <formula>$M$195&lt;2</formula>
    </cfRule>
    <cfRule type="expression" dxfId="40" priority="27" stopIfTrue="1">
      <formula>$M$197=1</formula>
    </cfRule>
  </conditionalFormatting>
  <conditionalFormatting sqref="A301:H319 A320:B320 A321:H322 A346:H346 A358:H358 A359">
    <cfRule type="expression" dxfId="39" priority="21" stopIfTrue="1">
      <formula>$M$18="Sole Bidder"</formula>
    </cfRule>
  </conditionalFormatting>
  <conditionalFormatting sqref="A335:H345 E367:H367">
    <cfRule type="expression" dxfId="38" priority="28" stopIfTrue="1">
      <formula>$M$195&lt;2</formula>
    </cfRule>
  </conditionalFormatting>
  <conditionalFormatting sqref="A347:H357 G367:H367">
    <cfRule type="expression" dxfId="37" priority="30" stopIfTrue="1">
      <formula>$M$197=1</formula>
    </cfRule>
  </conditionalFormatting>
  <conditionalFormatting sqref="A347:H357">
    <cfRule type="expression" dxfId="36" priority="29" stopIfTrue="1">
      <formula>$M$195&lt;2</formula>
    </cfRule>
  </conditionalFormatting>
  <conditionalFormatting sqref="B18:F18 B19:H19">
    <cfRule type="expression" dxfId="35" priority="31" stopIfTrue="1">
      <formula>$M$20&lt;2</formula>
    </cfRule>
  </conditionalFormatting>
  <conditionalFormatting sqref="D369:D373">
    <cfRule type="expression" dxfId="34" priority="15" stopIfTrue="1">
      <formula>$M$195&lt;2</formula>
    </cfRule>
  </conditionalFormatting>
  <conditionalFormatting sqref="D217:F217 D273:H273 D204:F204 A217">
    <cfRule type="expression" dxfId="33" priority="22" stopIfTrue="1">
      <formula>$E$203="No"</formula>
    </cfRule>
  </conditionalFormatting>
  <conditionalFormatting sqref="D280:H291">
    <cfRule type="expression" dxfId="32" priority="16" stopIfTrue="1">
      <formula>$M$195&lt;2</formula>
    </cfRule>
    <cfRule type="expression" dxfId="31" priority="17" stopIfTrue="1">
      <formula>$M$197=1</formula>
    </cfRule>
  </conditionalFormatting>
  <conditionalFormatting sqref="E204:F204">
    <cfRule type="expression" dxfId="30" priority="18" stopIfTrue="1">
      <formula>$M$18="Sole Bidder"</formula>
    </cfRule>
  </conditionalFormatting>
  <conditionalFormatting sqref="F203">
    <cfRule type="expression" dxfId="29" priority="13" stopIfTrue="1">
      <formula>$M$18="Sole Bidder"</formula>
    </cfRule>
    <cfRule type="expression" dxfId="28" priority="14" stopIfTrue="1">
      <formula>$E$203="No"</formula>
    </cfRule>
  </conditionalFormatting>
  <conditionalFormatting sqref="F216">
    <cfRule type="expression" dxfId="27" priority="1" stopIfTrue="1">
      <formula>$M$18="Sole Bidder"</formula>
    </cfRule>
    <cfRule type="expression" dxfId="26" priority="2" stopIfTrue="1">
      <formula>$E$203="No"</formula>
    </cfRule>
  </conditionalFormatting>
  <dataValidations count="2">
    <dataValidation type="list" allowBlank="1" showInputMessage="1" showErrorMessage="1" sqref="I65709 WVQ983217 WLU983217 WBY983217 VSC983217 VIG983217 UYK983217 UOO983217 UES983217 TUW983217 TLA983217 TBE983217 SRI983217 SHM983217 RXQ983217 RNU983217 RDY983217 QUC983217 QKG983217 QAK983217 PQO983217 PGS983217 OWW983217 ONA983217 ODE983217 NTI983217 NJM983217 MZQ983217 MPU983217 MFY983217 LWC983217 LMG983217 LCK983217 KSO983217 KIS983217 JYW983217 JPA983217 JFE983217 IVI983217 ILM983217 IBQ983217 HRU983217 HHY983217 GYC983217 GOG983217 GEK983217 FUO983217 FKS983217 FAW983217 ERA983217 EHE983217 DXI983217 DNM983217 DDQ983217 CTU983217 CJY983217 CAC983217 BQG983217 BGK983217 AWO983217 AMS983217 ACW983217 TA983217 JE983217 I983217 WVQ917681 WLU917681 WBY917681 VSC917681 VIG917681 UYK917681 UOO917681 UES917681 TUW917681 TLA917681 TBE917681 SRI917681 SHM917681 RXQ917681 RNU917681 RDY917681 QUC917681 QKG917681 QAK917681 PQO917681 PGS917681 OWW917681 ONA917681 ODE917681 NTI917681 NJM917681 MZQ917681 MPU917681 MFY917681 LWC917681 LMG917681 LCK917681 KSO917681 KIS917681 JYW917681 JPA917681 JFE917681 IVI917681 ILM917681 IBQ917681 HRU917681 HHY917681 GYC917681 GOG917681 GEK917681 FUO917681 FKS917681 FAW917681 ERA917681 EHE917681 DXI917681 DNM917681 DDQ917681 CTU917681 CJY917681 CAC917681 BQG917681 BGK917681 AWO917681 AMS917681 ACW917681 TA917681 JE917681 I917681 WVQ852145 WLU852145 WBY852145 VSC852145 VIG852145 UYK852145 UOO852145 UES852145 TUW852145 TLA852145 TBE852145 SRI852145 SHM852145 RXQ852145 RNU852145 RDY852145 QUC852145 QKG852145 QAK852145 PQO852145 PGS852145 OWW852145 ONA852145 ODE852145 NTI852145 NJM852145 MZQ852145 MPU852145 MFY852145 LWC852145 LMG852145 LCK852145 KSO852145 KIS852145 JYW852145 JPA852145 JFE852145 IVI852145 ILM852145 IBQ852145 HRU852145 HHY852145 GYC852145 GOG852145 GEK852145 FUO852145 FKS852145 FAW852145 ERA852145 EHE852145 DXI852145 DNM852145 DDQ852145 CTU852145 CJY852145 CAC852145 BQG852145 BGK852145 AWO852145 AMS852145 ACW852145 TA852145 JE852145 I852145 WVQ786609 WLU786609 WBY786609 VSC786609 VIG786609 UYK786609 UOO786609 UES786609 TUW786609 TLA786609 TBE786609 SRI786609 SHM786609 RXQ786609 RNU786609 RDY786609 QUC786609 QKG786609 QAK786609 PQO786609 PGS786609 OWW786609 ONA786609 ODE786609 NTI786609 NJM786609 MZQ786609 MPU786609 MFY786609 LWC786609 LMG786609 LCK786609 KSO786609 KIS786609 JYW786609 JPA786609 JFE786609 IVI786609 ILM786609 IBQ786609 HRU786609 HHY786609 GYC786609 GOG786609 GEK786609 FUO786609 FKS786609 FAW786609 ERA786609 EHE786609 DXI786609 DNM786609 DDQ786609 CTU786609 CJY786609 CAC786609 BQG786609 BGK786609 AWO786609 AMS786609 ACW786609 TA786609 JE786609 I786609 WVQ721073 WLU721073 WBY721073 VSC721073 VIG721073 UYK721073 UOO721073 UES721073 TUW721073 TLA721073 TBE721073 SRI721073 SHM721073 RXQ721073 RNU721073 RDY721073 QUC721073 QKG721073 QAK721073 PQO721073 PGS721073 OWW721073 ONA721073 ODE721073 NTI721073 NJM721073 MZQ721073 MPU721073 MFY721073 LWC721073 LMG721073 LCK721073 KSO721073 KIS721073 JYW721073 JPA721073 JFE721073 IVI721073 ILM721073 IBQ721073 HRU721073 HHY721073 GYC721073 GOG721073 GEK721073 FUO721073 FKS721073 FAW721073 ERA721073 EHE721073 DXI721073 DNM721073 DDQ721073 CTU721073 CJY721073 CAC721073 BQG721073 BGK721073 AWO721073 AMS721073 ACW721073 TA721073 JE721073 I721073 WVQ655537 WLU655537 WBY655537 VSC655537 VIG655537 UYK655537 UOO655537 UES655537 TUW655537 TLA655537 TBE655537 SRI655537 SHM655537 RXQ655537 RNU655537 RDY655537 QUC655537 QKG655537 QAK655537 PQO655537 PGS655537 OWW655537 ONA655537 ODE655537 NTI655537 NJM655537 MZQ655537 MPU655537 MFY655537 LWC655537 LMG655537 LCK655537 KSO655537 KIS655537 JYW655537 JPA655537 JFE655537 IVI655537 ILM655537 IBQ655537 HRU655537 HHY655537 GYC655537 GOG655537 GEK655537 FUO655537 FKS655537 FAW655537 ERA655537 EHE655537 DXI655537 DNM655537 DDQ655537 CTU655537 CJY655537 CAC655537 BQG655537 BGK655537 AWO655537 AMS655537 ACW655537 TA655537 JE655537 I655537 WVQ590001 WLU590001 WBY590001 VSC590001 VIG590001 UYK590001 UOO590001 UES590001 TUW590001 TLA590001 TBE590001 SRI590001 SHM590001 RXQ590001 RNU590001 RDY590001 QUC590001 QKG590001 QAK590001 PQO590001 PGS590001 OWW590001 ONA590001 ODE590001 NTI590001 NJM590001 MZQ590001 MPU590001 MFY590001 LWC590001 LMG590001 LCK590001 KSO590001 KIS590001 JYW590001 JPA590001 JFE590001 IVI590001 ILM590001 IBQ590001 HRU590001 HHY590001 GYC590001 GOG590001 GEK590001 FUO590001 FKS590001 FAW590001 ERA590001 EHE590001 DXI590001 DNM590001 DDQ590001 CTU590001 CJY590001 CAC590001 BQG590001 BGK590001 AWO590001 AMS590001 ACW590001 TA590001 JE590001 I590001 WVQ524465 WLU524465 WBY524465 VSC524465 VIG524465 UYK524465 UOO524465 UES524465 TUW524465 TLA524465 TBE524465 SRI524465 SHM524465 RXQ524465 RNU524465 RDY524465 QUC524465 QKG524465 QAK524465 PQO524465 PGS524465 OWW524465 ONA524465 ODE524465 NTI524465 NJM524465 MZQ524465 MPU524465 MFY524465 LWC524465 LMG524465 LCK524465 KSO524465 KIS524465 JYW524465 JPA524465 JFE524465 IVI524465 ILM524465 IBQ524465 HRU524465 HHY524465 GYC524465 GOG524465 GEK524465 FUO524465 FKS524465 FAW524465 ERA524465 EHE524465 DXI524465 DNM524465 DDQ524465 CTU524465 CJY524465 CAC524465 BQG524465 BGK524465 AWO524465 AMS524465 ACW524465 TA524465 JE524465 I524465 WVQ458929 WLU458929 WBY458929 VSC458929 VIG458929 UYK458929 UOO458929 UES458929 TUW458929 TLA458929 TBE458929 SRI458929 SHM458929 RXQ458929 RNU458929 RDY458929 QUC458929 QKG458929 QAK458929 PQO458929 PGS458929 OWW458929 ONA458929 ODE458929 NTI458929 NJM458929 MZQ458929 MPU458929 MFY458929 LWC458929 LMG458929 LCK458929 KSO458929 KIS458929 JYW458929 JPA458929 JFE458929 IVI458929 ILM458929 IBQ458929 HRU458929 HHY458929 GYC458929 GOG458929 GEK458929 FUO458929 FKS458929 FAW458929 ERA458929 EHE458929 DXI458929 DNM458929 DDQ458929 CTU458929 CJY458929 CAC458929 BQG458929 BGK458929 AWO458929 AMS458929 ACW458929 TA458929 JE458929 I458929 WVQ393393 WLU393393 WBY393393 VSC393393 VIG393393 UYK393393 UOO393393 UES393393 TUW393393 TLA393393 TBE393393 SRI393393 SHM393393 RXQ393393 RNU393393 RDY393393 QUC393393 QKG393393 QAK393393 PQO393393 PGS393393 OWW393393 ONA393393 ODE393393 NTI393393 NJM393393 MZQ393393 MPU393393 MFY393393 LWC393393 LMG393393 LCK393393 KSO393393 KIS393393 JYW393393 JPA393393 JFE393393 IVI393393 ILM393393 IBQ393393 HRU393393 HHY393393 GYC393393 GOG393393 GEK393393 FUO393393 FKS393393 FAW393393 ERA393393 EHE393393 DXI393393 DNM393393 DDQ393393 CTU393393 CJY393393 CAC393393 BQG393393 BGK393393 AWO393393 AMS393393 ACW393393 TA393393 JE393393 I393393 WVQ327857 WLU327857 WBY327857 VSC327857 VIG327857 UYK327857 UOO327857 UES327857 TUW327857 TLA327857 TBE327857 SRI327857 SHM327857 RXQ327857 RNU327857 RDY327857 QUC327857 QKG327857 QAK327857 PQO327857 PGS327857 OWW327857 ONA327857 ODE327857 NTI327857 NJM327857 MZQ327857 MPU327857 MFY327857 LWC327857 LMG327857 LCK327857 KSO327857 KIS327857 JYW327857 JPA327857 JFE327857 IVI327857 ILM327857 IBQ327857 HRU327857 HHY327857 GYC327857 GOG327857 GEK327857 FUO327857 FKS327857 FAW327857 ERA327857 EHE327857 DXI327857 DNM327857 DDQ327857 CTU327857 CJY327857 CAC327857 BQG327857 BGK327857 AWO327857 AMS327857 ACW327857 TA327857 JE327857 I327857 WVQ262321 WLU262321 WBY262321 VSC262321 VIG262321 UYK262321 UOO262321 UES262321 TUW262321 TLA262321 TBE262321 SRI262321 SHM262321 RXQ262321 RNU262321 RDY262321 QUC262321 QKG262321 QAK262321 PQO262321 PGS262321 OWW262321 ONA262321 ODE262321 NTI262321 NJM262321 MZQ262321 MPU262321 MFY262321 LWC262321 LMG262321 LCK262321 KSO262321 KIS262321 JYW262321 JPA262321 JFE262321 IVI262321 ILM262321 IBQ262321 HRU262321 HHY262321 GYC262321 GOG262321 GEK262321 FUO262321 FKS262321 FAW262321 ERA262321 EHE262321 DXI262321 DNM262321 DDQ262321 CTU262321 CJY262321 CAC262321 BQG262321 BGK262321 AWO262321 AMS262321 ACW262321 TA262321 JE262321 I262321 WVQ196785 WLU196785 WBY196785 VSC196785 VIG196785 UYK196785 UOO196785 UES196785 TUW196785 TLA196785 TBE196785 SRI196785 SHM196785 RXQ196785 RNU196785 RDY196785 QUC196785 QKG196785 QAK196785 PQO196785 PGS196785 OWW196785 ONA196785 ODE196785 NTI196785 NJM196785 MZQ196785 MPU196785 MFY196785 LWC196785 LMG196785 LCK196785 KSO196785 KIS196785 JYW196785 JPA196785 JFE196785 IVI196785 ILM196785 IBQ196785 HRU196785 HHY196785 GYC196785 GOG196785 GEK196785 FUO196785 FKS196785 FAW196785 ERA196785 EHE196785 DXI196785 DNM196785 DDQ196785 CTU196785 CJY196785 CAC196785 BQG196785 BGK196785 AWO196785 AMS196785 ACW196785 TA196785 JE196785 I196785 WVQ131249 WLU131249 WBY131249 VSC131249 VIG131249 UYK131249 UOO131249 UES131249 TUW131249 TLA131249 TBE131249 SRI131249 SHM131249 RXQ131249 RNU131249 RDY131249 QUC131249 QKG131249 QAK131249 PQO131249 PGS131249 OWW131249 ONA131249 ODE131249 NTI131249 NJM131249 MZQ131249 MPU131249 MFY131249 LWC131249 LMG131249 LCK131249 KSO131249 KIS131249 JYW131249 JPA131249 JFE131249 IVI131249 ILM131249 IBQ131249 HRU131249 HHY131249 GYC131249 GOG131249 GEK131249 FUO131249 FKS131249 FAW131249 ERA131249 EHE131249 DXI131249 DNM131249 DDQ131249 CTU131249 CJY131249 CAC131249 BQG131249 BGK131249 AWO131249 AMS131249 ACW131249 TA131249 JE131249 I131249 WVQ65713 WLU65713 WBY65713 VSC65713 VIG65713 UYK65713 UOO65713 UES65713 TUW65713 TLA65713 TBE65713 SRI65713 SHM65713 RXQ65713 RNU65713 RDY65713 QUC65713 QKG65713 QAK65713 PQO65713 PGS65713 OWW65713 ONA65713 ODE65713 NTI65713 NJM65713 MZQ65713 MPU65713 MFY65713 LWC65713 LMG65713 LCK65713 KSO65713 KIS65713 JYW65713 JPA65713 JFE65713 IVI65713 ILM65713 IBQ65713 HRU65713 HHY65713 GYC65713 GOG65713 GEK65713 FUO65713 FKS65713 FAW65713 ERA65713 EHE65713 DXI65713 DNM65713 DDQ65713 CTU65713 CJY65713 CAC65713 BQG65713 BGK65713 AWO65713 AMS65713 ACW65713 TA65713 JE65713 I65713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2"/>
  <headerFooter alignWithMargins="0"/>
  <rowBreaks count="1" manualBreakCount="1">
    <brk id="19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895350</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895350</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895350</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895350</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895350</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1724025</xdr:colOff>
                    <xdr:row>139</xdr:row>
                    <xdr:rowOff>0</xdr:rowOff>
                  </from>
                  <to>
                    <xdr:col>8</xdr:col>
                    <xdr:colOff>1724025</xdr:colOff>
                    <xdr:row>139</xdr:row>
                    <xdr:rowOff>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1724025</xdr:colOff>
                    <xdr:row>139</xdr:row>
                    <xdr:rowOff>0</xdr:rowOff>
                  </from>
                  <to>
                    <xdr:col>8</xdr:col>
                    <xdr:colOff>1724025</xdr:colOff>
                    <xdr:row>139</xdr:row>
                    <xdr:rowOff>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1724025</xdr:colOff>
                    <xdr:row>139</xdr:row>
                    <xdr:rowOff>0</xdr:rowOff>
                  </from>
                  <to>
                    <xdr:col>8</xdr:col>
                    <xdr:colOff>1724025</xdr:colOff>
                    <xdr:row>139</xdr:row>
                    <xdr:rowOff>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1724025</xdr:colOff>
                    <xdr:row>139</xdr:row>
                    <xdr:rowOff>0</xdr:rowOff>
                  </from>
                  <to>
                    <xdr:col>8</xdr:col>
                    <xdr:colOff>1724025</xdr:colOff>
                    <xdr:row>139</xdr:row>
                    <xdr:rowOff>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1724025</xdr:colOff>
                    <xdr:row>139</xdr:row>
                    <xdr:rowOff>0</xdr:rowOff>
                  </from>
                  <to>
                    <xdr:col>9</xdr:col>
                    <xdr:colOff>0</xdr:colOff>
                    <xdr:row>139</xdr:row>
                    <xdr:rowOff>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38100</xdr:rowOff>
                  </from>
                  <to>
                    <xdr:col>5</xdr:col>
                    <xdr:colOff>495300</xdr:colOff>
                    <xdr:row>94</xdr:row>
                    <xdr:rowOff>9525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657225</xdr:colOff>
                    <xdr:row>93</xdr:row>
                    <xdr:rowOff>38100</xdr:rowOff>
                  </from>
                  <to>
                    <xdr:col>5</xdr:col>
                    <xdr:colOff>1571625</xdr:colOff>
                    <xdr:row>93</xdr:row>
                    <xdr:rowOff>295275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94</xdr:row>
                    <xdr:rowOff>95250</xdr:rowOff>
                  </from>
                  <to>
                    <xdr:col>5</xdr:col>
                    <xdr:colOff>600075</xdr:colOff>
                    <xdr:row>94</xdr:row>
                    <xdr:rowOff>381000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781050</xdr:colOff>
                    <xdr:row>94</xdr:row>
                    <xdr:rowOff>133350</xdr:rowOff>
                  </from>
                  <to>
                    <xdr:col>6</xdr:col>
                    <xdr:colOff>0</xdr:colOff>
                    <xdr:row>94</xdr:row>
                    <xdr:rowOff>390525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78" r:id="rId45" name="Check Box 66">
              <controlPr defaultSize="0" autoFill="0" autoLine="0" autoPict="0">
                <anchor moveWithCells="1" sizeWithCells="1">
                  <from>
                    <xdr:col>4</xdr:col>
                    <xdr:colOff>933450</xdr:colOff>
                    <xdr:row>121</xdr:row>
                    <xdr:rowOff>0</xdr:rowOff>
                  </from>
                  <to>
                    <xdr:col>5</xdr:col>
                    <xdr:colOff>733425</xdr:colOff>
                    <xdr:row>121</xdr:row>
                    <xdr:rowOff>0</xdr:rowOff>
                  </to>
                </anchor>
              </controlPr>
            </control>
          </mc:Choice>
        </mc:AlternateContent>
        <mc:AlternateContent xmlns:mc="http://schemas.openxmlformats.org/markup-compatibility/2006">
          <mc:Choice Requires="x14">
            <control shapeId="141379" r:id="rId46" name="Check Box 67">
              <controlPr defaultSize="0" autoFill="0" autoLine="0" autoPict="0">
                <anchor moveWithCells="1" sizeWithCells="1">
                  <from>
                    <xdr:col>5</xdr:col>
                    <xdr:colOff>0</xdr:colOff>
                    <xdr:row>121</xdr:row>
                    <xdr:rowOff>0</xdr:rowOff>
                  </from>
                  <to>
                    <xdr:col>5</xdr:col>
                    <xdr:colOff>676275</xdr:colOff>
                    <xdr:row>121</xdr:row>
                    <xdr:rowOff>0</xdr:rowOff>
                  </to>
                </anchor>
              </controlPr>
            </control>
          </mc:Choice>
        </mc:AlternateContent>
        <mc:AlternateContent xmlns:mc="http://schemas.openxmlformats.org/markup-compatibility/2006">
          <mc:Choice Requires="x14">
            <control shapeId="141380" r:id="rId47" name="Check Box 68">
              <controlPr defaultSize="0" autoFill="0" autoLine="0" autoPict="0">
                <anchor moveWithCells="1" sizeWithCells="1">
                  <from>
                    <xdr:col>5</xdr:col>
                    <xdr:colOff>1095375</xdr:colOff>
                    <xdr:row>121</xdr:row>
                    <xdr:rowOff>0</xdr:rowOff>
                  </from>
                  <to>
                    <xdr:col>6</xdr:col>
                    <xdr:colOff>0</xdr:colOff>
                    <xdr:row>121</xdr:row>
                    <xdr:rowOff>0</xdr:rowOff>
                  </to>
                </anchor>
              </controlPr>
            </control>
          </mc:Choice>
        </mc:AlternateContent>
        <mc:AlternateContent xmlns:mc="http://schemas.openxmlformats.org/markup-compatibility/2006">
          <mc:Choice Requires="x14">
            <control shapeId="141381" r:id="rId48" name="Check Box 69">
              <controlPr defaultSize="0" autoFill="0" autoLine="0" autoPict="0">
                <anchor moveWithCells="1" sizeWithCells="1">
                  <from>
                    <xdr:col>6</xdr:col>
                    <xdr:colOff>1200150</xdr:colOff>
                    <xdr:row>121</xdr:row>
                    <xdr:rowOff>0</xdr:rowOff>
                  </from>
                  <to>
                    <xdr:col>7</xdr:col>
                    <xdr:colOff>381000</xdr:colOff>
                    <xdr:row>121</xdr:row>
                    <xdr:rowOff>0</xdr:rowOff>
                  </to>
                </anchor>
              </controlPr>
            </control>
          </mc:Choice>
        </mc:AlternateContent>
        <mc:AlternateContent xmlns:mc="http://schemas.openxmlformats.org/markup-compatibility/2006">
          <mc:Choice Requires="x14">
            <control shapeId="141382" r:id="rId49" name="Check Box 70">
              <controlPr defaultSize="0" autoFill="0" autoLine="0" autoPict="0">
                <anchor moveWithCells="1" sizeWithCells="1">
                  <from>
                    <xdr:col>6</xdr:col>
                    <xdr:colOff>1247775</xdr:colOff>
                    <xdr:row>121</xdr:row>
                    <xdr:rowOff>0</xdr:rowOff>
                  </from>
                  <to>
                    <xdr:col>7</xdr:col>
                    <xdr:colOff>657225</xdr:colOff>
                    <xdr:row>121</xdr:row>
                    <xdr:rowOff>0</xdr:rowOff>
                  </to>
                </anchor>
              </controlPr>
            </control>
          </mc:Choice>
        </mc:AlternateContent>
        <mc:AlternateContent xmlns:mc="http://schemas.openxmlformats.org/markup-compatibility/2006">
          <mc:Choice Requires="x14">
            <control shapeId="141383" r:id="rId50" name="Check Box 71">
              <controlPr defaultSize="0" autoFill="0" autoLine="0" autoPict="0">
                <anchor moveWithCells="1" sizeWithCells="1">
                  <from>
                    <xdr:col>6</xdr:col>
                    <xdr:colOff>123825</xdr:colOff>
                    <xdr:row>121</xdr:row>
                    <xdr:rowOff>0</xdr:rowOff>
                  </from>
                  <to>
                    <xdr:col>6</xdr:col>
                    <xdr:colOff>657225</xdr:colOff>
                    <xdr:row>121</xdr:row>
                    <xdr:rowOff>0</xdr:rowOff>
                  </to>
                </anchor>
              </controlPr>
            </control>
          </mc:Choice>
        </mc:AlternateContent>
        <mc:AlternateContent xmlns:mc="http://schemas.openxmlformats.org/markup-compatibility/2006">
          <mc:Choice Requires="x14">
            <control shapeId="141384" r:id="rId51" name="Check Box 72">
              <controlPr defaultSize="0" autoFill="0" autoLine="0" autoPict="0">
                <anchor moveWithCells="1" sizeWithCells="1">
                  <from>
                    <xdr:col>8</xdr:col>
                    <xdr:colOff>933450</xdr:colOff>
                    <xdr:row>121</xdr:row>
                    <xdr:rowOff>0</xdr:rowOff>
                  </from>
                  <to>
                    <xdr:col>8</xdr:col>
                    <xdr:colOff>1266825</xdr:colOff>
                    <xdr:row>121</xdr:row>
                    <xdr:rowOff>0</xdr:rowOff>
                  </to>
                </anchor>
              </controlPr>
            </control>
          </mc:Choice>
        </mc:AlternateContent>
        <mc:AlternateContent xmlns:mc="http://schemas.openxmlformats.org/markup-compatibility/2006">
          <mc:Choice Requires="x14">
            <control shapeId="141385" r:id="rId52" name="Check Box 73">
              <controlPr defaultSize="0" autoFill="0" autoLine="0" autoPict="0">
                <anchor moveWithCells="1" sizeWithCells="1">
                  <from>
                    <xdr:col>8</xdr:col>
                    <xdr:colOff>981075</xdr:colOff>
                    <xdr:row>121</xdr:row>
                    <xdr:rowOff>0</xdr:rowOff>
                  </from>
                  <to>
                    <xdr:col>8</xdr:col>
                    <xdr:colOff>1209675</xdr:colOff>
                    <xdr:row>121</xdr:row>
                    <xdr:rowOff>0</xdr:rowOff>
                  </to>
                </anchor>
              </controlPr>
            </control>
          </mc:Choice>
        </mc:AlternateContent>
        <mc:AlternateContent xmlns:mc="http://schemas.openxmlformats.org/markup-compatibility/2006">
          <mc:Choice Requires="x14">
            <control shapeId="141386" r:id="rId53" name="Check Box 74">
              <controlPr defaultSize="0" autoFill="0" autoLine="0" autoPict="0">
                <anchor moveWithCells="1" sizeWithCells="1">
                  <from>
                    <xdr:col>8</xdr:col>
                    <xdr:colOff>114300</xdr:colOff>
                    <xdr:row>121</xdr:row>
                    <xdr:rowOff>0</xdr:rowOff>
                  </from>
                  <to>
                    <xdr:col>8</xdr:col>
                    <xdr:colOff>285750</xdr:colOff>
                    <xdr:row>121</xdr:row>
                    <xdr:rowOff>0</xdr:rowOff>
                  </to>
                </anchor>
              </controlPr>
            </control>
          </mc:Choice>
        </mc:AlternateContent>
        <mc:AlternateContent xmlns:mc="http://schemas.openxmlformats.org/markup-compatibility/2006">
          <mc:Choice Requires="x14">
            <control shapeId="141387" r:id="rId54" name="Check Box 75">
              <controlPr defaultSize="0" autoFill="0" autoLine="0" autoPict="0">
                <anchor moveWithCells="1" sizeWithCells="1">
                  <from>
                    <xdr:col>5</xdr:col>
                    <xdr:colOff>85725</xdr:colOff>
                    <xdr:row>139</xdr:row>
                    <xdr:rowOff>0</xdr:rowOff>
                  </from>
                  <to>
                    <xdr:col>5</xdr:col>
                    <xdr:colOff>542925</xdr:colOff>
                    <xdr:row>139</xdr:row>
                    <xdr:rowOff>0</xdr:rowOff>
                  </to>
                </anchor>
              </controlPr>
            </control>
          </mc:Choice>
        </mc:AlternateContent>
        <mc:AlternateContent xmlns:mc="http://schemas.openxmlformats.org/markup-compatibility/2006">
          <mc:Choice Requires="x14">
            <control shapeId="141388" r:id="rId55" name="Check Box 76">
              <controlPr defaultSize="0" autoFill="0" autoLine="0" autoPict="0">
                <anchor moveWithCells="1" sizeWithCells="1">
                  <from>
                    <xdr:col>5</xdr:col>
                    <xdr:colOff>0</xdr:colOff>
                    <xdr:row>139</xdr:row>
                    <xdr:rowOff>0</xdr:rowOff>
                  </from>
                  <to>
                    <xdr:col>5</xdr:col>
                    <xdr:colOff>676275</xdr:colOff>
                    <xdr:row>139</xdr:row>
                    <xdr:rowOff>0</xdr:rowOff>
                  </to>
                </anchor>
              </controlPr>
            </control>
          </mc:Choice>
        </mc:AlternateContent>
        <mc:AlternateContent xmlns:mc="http://schemas.openxmlformats.org/markup-compatibility/2006">
          <mc:Choice Requires="x14">
            <control shapeId="141389" r:id="rId56" name="Check Box 77">
              <controlPr defaultSize="0" autoFill="0" autoLine="0" autoPict="0">
                <anchor moveWithCells="1" sizeWithCells="1">
                  <from>
                    <xdr:col>5</xdr:col>
                    <xdr:colOff>1095375</xdr:colOff>
                    <xdr:row>139</xdr:row>
                    <xdr:rowOff>0</xdr:rowOff>
                  </from>
                  <to>
                    <xdr:col>6</xdr:col>
                    <xdr:colOff>0</xdr:colOff>
                    <xdr:row>139</xdr:row>
                    <xdr:rowOff>0</xdr:rowOff>
                  </to>
                </anchor>
              </controlPr>
            </control>
          </mc:Choice>
        </mc:AlternateContent>
        <mc:AlternateContent xmlns:mc="http://schemas.openxmlformats.org/markup-compatibility/2006">
          <mc:Choice Requires="x14">
            <control shapeId="141390" r:id="rId57" name="Check Box 78">
              <controlPr defaultSize="0" autoFill="0" autoLine="0" autoPict="0">
                <anchor moveWithCells="1" sizeWithCells="1">
                  <from>
                    <xdr:col>6</xdr:col>
                    <xdr:colOff>1143000</xdr:colOff>
                    <xdr:row>139</xdr:row>
                    <xdr:rowOff>0</xdr:rowOff>
                  </from>
                  <to>
                    <xdr:col>7</xdr:col>
                    <xdr:colOff>333375</xdr:colOff>
                    <xdr:row>139</xdr:row>
                    <xdr:rowOff>0</xdr:rowOff>
                  </to>
                </anchor>
              </controlPr>
            </control>
          </mc:Choice>
        </mc:AlternateContent>
        <mc:AlternateContent xmlns:mc="http://schemas.openxmlformats.org/markup-compatibility/2006">
          <mc:Choice Requires="x14">
            <control shapeId="141391" r:id="rId58" name="Check Box 79">
              <controlPr defaultSize="0" autoFill="0" autoLine="0" autoPict="0">
                <anchor moveWithCells="1" sizeWithCells="1">
                  <from>
                    <xdr:col>6</xdr:col>
                    <xdr:colOff>1209675</xdr:colOff>
                    <xdr:row>139</xdr:row>
                    <xdr:rowOff>0</xdr:rowOff>
                  </from>
                  <to>
                    <xdr:col>7</xdr:col>
                    <xdr:colOff>628650</xdr:colOff>
                    <xdr:row>139</xdr:row>
                    <xdr:rowOff>0</xdr:rowOff>
                  </to>
                </anchor>
              </controlPr>
            </control>
          </mc:Choice>
        </mc:AlternateContent>
        <mc:AlternateContent xmlns:mc="http://schemas.openxmlformats.org/markup-compatibility/2006">
          <mc:Choice Requires="x14">
            <control shapeId="141392" r:id="rId59" name="Check Box 80">
              <controlPr defaultSize="0" autoFill="0" autoLine="0" autoPict="0">
                <anchor moveWithCells="1" sizeWithCells="1">
                  <from>
                    <xdr:col>6</xdr:col>
                    <xdr:colOff>95250</xdr:colOff>
                    <xdr:row>139</xdr:row>
                    <xdr:rowOff>0</xdr:rowOff>
                  </from>
                  <to>
                    <xdr:col>6</xdr:col>
                    <xdr:colOff>638175</xdr:colOff>
                    <xdr:row>139</xdr:row>
                    <xdr:rowOff>0</xdr:rowOff>
                  </to>
                </anchor>
              </controlPr>
            </control>
          </mc:Choice>
        </mc:AlternateContent>
        <mc:AlternateContent xmlns:mc="http://schemas.openxmlformats.org/markup-compatibility/2006">
          <mc:Choice Requires="x14">
            <control shapeId="141393" r:id="rId60" name="Check Box 81">
              <controlPr defaultSize="0" autoFill="0" autoLine="0" autoPict="0">
                <anchor moveWithCells="1" sizeWithCells="1">
                  <from>
                    <xdr:col>8</xdr:col>
                    <xdr:colOff>1466850</xdr:colOff>
                    <xdr:row>139</xdr:row>
                    <xdr:rowOff>0</xdr:rowOff>
                  </from>
                  <to>
                    <xdr:col>8</xdr:col>
                    <xdr:colOff>1676400</xdr:colOff>
                    <xdr:row>139</xdr:row>
                    <xdr:rowOff>0</xdr:rowOff>
                  </to>
                </anchor>
              </controlPr>
            </control>
          </mc:Choice>
        </mc:AlternateContent>
        <mc:AlternateContent xmlns:mc="http://schemas.openxmlformats.org/markup-compatibility/2006">
          <mc:Choice Requires="x14">
            <control shapeId="141394" r:id="rId61" name="Check Box 82">
              <controlPr defaultSize="0" autoFill="0" autoLine="0" autoPict="0">
                <anchor moveWithCells="1" sizeWithCells="1">
                  <from>
                    <xdr:col>8</xdr:col>
                    <xdr:colOff>1419225</xdr:colOff>
                    <xdr:row>139</xdr:row>
                    <xdr:rowOff>0</xdr:rowOff>
                  </from>
                  <to>
                    <xdr:col>9</xdr:col>
                    <xdr:colOff>0</xdr:colOff>
                    <xdr:row>139</xdr:row>
                    <xdr:rowOff>0</xdr:rowOff>
                  </to>
                </anchor>
              </controlPr>
            </control>
          </mc:Choice>
        </mc:AlternateContent>
        <mc:AlternateContent xmlns:mc="http://schemas.openxmlformats.org/markup-compatibility/2006">
          <mc:Choice Requires="x14">
            <control shapeId="141395" r:id="rId62" name="Check Box 83">
              <controlPr defaultSize="0" autoFill="0" autoLine="0" autoPict="0">
                <anchor moveWithCells="1" sizeWithCells="1">
                  <from>
                    <xdr:col>8</xdr:col>
                    <xdr:colOff>114300</xdr:colOff>
                    <xdr:row>139</xdr:row>
                    <xdr:rowOff>0</xdr:rowOff>
                  </from>
                  <to>
                    <xdr:col>8</xdr:col>
                    <xdr:colOff>342900</xdr:colOff>
                    <xdr:row>139</xdr:row>
                    <xdr:rowOff>0</xdr:rowOff>
                  </to>
                </anchor>
              </controlPr>
            </control>
          </mc:Choice>
        </mc:AlternateContent>
        <mc:AlternateContent xmlns:mc="http://schemas.openxmlformats.org/markup-compatibility/2006">
          <mc:Choice Requires="x14">
            <control shapeId="141396" r:id="rId63" name="Check Box 84">
              <controlPr defaultSize="0" autoFill="0" autoLine="0" autoPict="0">
                <anchor moveWithCells="1" sizeWithCells="1">
                  <from>
                    <xdr:col>4</xdr:col>
                    <xdr:colOff>942975</xdr:colOff>
                    <xdr:row>139</xdr:row>
                    <xdr:rowOff>0</xdr:rowOff>
                  </from>
                  <to>
                    <xdr:col>5</xdr:col>
                    <xdr:colOff>647700</xdr:colOff>
                    <xdr:row>139</xdr:row>
                    <xdr:rowOff>0</xdr:rowOff>
                  </to>
                </anchor>
              </controlPr>
            </control>
          </mc:Choice>
        </mc:AlternateContent>
        <mc:AlternateContent xmlns:mc="http://schemas.openxmlformats.org/markup-compatibility/2006">
          <mc:Choice Requires="x14">
            <control shapeId="141397" r:id="rId64" name="Check Box 85">
              <controlPr defaultSize="0" autoFill="0" autoLine="0" autoPict="0">
                <anchor moveWithCells="1" sizeWithCells="1">
                  <from>
                    <xdr:col>4</xdr:col>
                    <xdr:colOff>942975</xdr:colOff>
                    <xdr:row>139</xdr:row>
                    <xdr:rowOff>0</xdr:rowOff>
                  </from>
                  <to>
                    <xdr:col>5</xdr:col>
                    <xdr:colOff>657225</xdr:colOff>
                    <xdr:row>139</xdr:row>
                    <xdr:rowOff>0</xdr:rowOff>
                  </to>
                </anchor>
              </controlPr>
            </control>
          </mc:Choice>
        </mc:AlternateContent>
        <mc:AlternateContent xmlns:mc="http://schemas.openxmlformats.org/markup-compatibility/2006">
          <mc:Choice Requires="x14">
            <control shapeId="141398" r:id="rId65" name="Check Box 86">
              <controlPr defaultSize="0" autoFill="0" autoLine="0" autoPict="0">
                <anchor moveWithCells="1" sizeWithCells="1">
                  <from>
                    <xdr:col>5</xdr:col>
                    <xdr:colOff>1095375</xdr:colOff>
                    <xdr:row>139</xdr:row>
                    <xdr:rowOff>0</xdr:rowOff>
                  </from>
                  <to>
                    <xdr:col>6</xdr:col>
                    <xdr:colOff>0</xdr:colOff>
                    <xdr:row>139</xdr:row>
                    <xdr:rowOff>0</xdr:rowOff>
                  </to>
                </anchor>
              </controlPr>
            </control>
          </mc:Choice>
        </mc:AlternateContent>
        <mc:AlternateContent xmlns:mc="http://schemas.openxmlformats.org/markup-compatibility/2006">
          <mc:Choice Requires="x14">
            <control shapeId="141399" r:id="rId66" name="Check Box 87">
              <controlPr defaultSize="0" autoFill="0" autoLine="0" autoPict="0">
                <anchor moveWithCells="1" sizeWithCells="1">
                  <from>
                    <xdr:col>6</xdr:col>
                    <xdr:colOff>1285875</xdr:colOff>
                    <xdr:row>139</xdr:row>
                    <xdr:rowOff>0</xdr:rowOff>
                  </from>
                  <to>
                    <xdr:col>7</xdr:col>
                    <xdr:colOff>457200</xdr:colOff>
                    <xdr:row>139</xdr:row>
                    <xdr:rowOff>0</xdr:rowOff>
                  </to>
                </anchor>
              </controlPr>
            </control>
          </mc:Choice>
        </mc:AlternateContent>
        <mc:AlternateContent xmlns:mc="http://schemas.openxmlformats.org/markup-compatibility/2006">
          <mc:Choice Requires="x14">
            <control shapeId="141400" r:id="rId67" name="Check Box 88">
              <controlPr defaultSize="0" autoFill="0" autoLine="0" autoPict="0">
                <anchor moveWithCells="1" sizeWithCells="1">
                  <from>
                    <xdr:col>7</xdr:col>
                    <xdr:colOff>9525</xdr:colOff>
                    <xdr:row>139</xdr:row>
                    <xdr:rowOff>0</xdr:rowOff>
                  </from>
                  <to>
                    <xdr:col>7</xdr:col>
                    <xdr:colOff>704850</xdr:colOff>
                    <xdr:row>139</xdr:row>
                    <xdr:rowOff>0</xdr:rowOff>
                  </to>
                </anchor>
              </controlPr>
            </control>
          </mc:Choice>
        </mc:AlternateContent>
        <mc:AlternateContent xmlns:mc="http://schemas.openxmlformats.org/markup-compatibility/2006">
          <mc:Choice Requires="x14">
            <control shapeId="141401" r:id="rId68" name="Check Box 89">
              <controlPr defaultSize="0" autoFill="0" autoLine="0" autoPict="0">
                <anchor moveWithCells="1" sizeWithCells="1">
                  <from>
                    <xdr:col>6</xdr:col>
                    <xdr:colOff>171450</xdr:colOff>
                    <xdr:row>139</xdr:row>
                    <xdr:rowOff>0</xdr:rowOff>
                  </from>
                  <to>
                    <xdr:col>6</xdr:col>
                    <xdr:colOff>695325</xdr:colOff>
                    <xdr:row>139</xdr:row>
                    <xdr:rowOff>0</xdr:rowOff>
                  </to>
                </anchor>
              </controlPr>
            </control>
          </mc:Choice>
        </mc:AlternateContent>
        <mc:AlternateContent xmlns:mc="http://schemas.openxmlformats.org/markup-compatibility/2006">
          <mc:Choice Requires="x14">
            <control shapeId="141402" r:id="rId69" name="Check Box 90">
              <controlPr defaultSize="0" autoFill="0" autoLine="0" autoPict="0">
                <anchor moveWithCells="1" sizeWithCells="1">
                  <from>
                    <xdr:col>8</xdr:col>
                    <xdr:colOff>1257300</xdr:colOff>
                    <xdr:row>139</xdr:row>
                    <xdr:rowOff>0</xdr:rowOff>
                  </from>
                  <to>
                    <xdr:col>8</xdr:col>
                    <xdr:colOff>1543050</xdr:colOff>
                    <xdr:row>139</xdr:row>
                    <xdr:rowOff>0</xdr:rowOff>
                  </to>
                </anchor>
              </controlPr>
            </control>
          </mc:Choice>
        </mc:AlternateContent>
        <mc:AlternateContent xmlns:mc="http://schemas.openxmlformats.org/markup-compatibility/2006">
          <mc:Choice Requires="x14">
            <control shapeId="141403" r:id="rId70" name="Check Box 91">
              <controlPr defaultSize="0" autoFill="0" autoLine="0" autoPict="0">
                <anchor moveWithCells="1" sizeWithCells="1">
                  <from>
                    <xdr:col>8</xdr:col>
                    <xdr:colOff>1266825</xdr:colOff>
                    <xdr:row>139</xdr:row>
                    <xdr:rowOff>0</xdr:rowOff>
                  </from>
                  <to>
                    <xdr:col>8</xdr:col>
                    <xdr:colOff>1533525</xdr:colOff>
                    <xdr:row>139</xdr:row>
                    <xdr:rowOff>0</xdr:rowOff>
                  </to>
                </anchor>
              </controlPr>
            </control>
          </mc:Choice>
        </mc:AlternateContent>
        <mc:AlternateContent xmlns:mc="http://schemas.openxmlformats.org/markup-compatibility/2006">
          <mc:Choice Requires="x14">
            <control shapeId="141404" r:id="rId71" name="Check Box 92">
              <controlPr defaultSize="0" autoFill="0" autoLine="0" autoPict="0">
                <anchor moveWithCells="1" sizeWithCells="1">
                  <from>
                    <xdr:col>8</xdr:col>
                    <xdr:colOff>152400</xdr:colOff>
                    <xdr:row>139</xdr:row>
                    <xdr:rowOff>0</xdr:rowOff>
                  </from>
                  <to>
                    <xdr:col>8</xdr:col>
                    <xdr:colOff>352425</xdr:colOff>
                    <xdr:row>139</xdr:row>
                    <xdr:rowOff>0</xdr:rowOff>
                  </to>
                </anchor>
              </controlPr>
            </control>
          </mc:Choice>
        </mc:AlternateContent>
        <mc:AlternateContent xmlns:mc="http://schemas.openxmlformats.org/markup-compatibility/2006">
          <mc:Choice Requires="x14">
            <control shapeId="141405" r:id="rId72" name="Check Box 93">
              <controlPr defaultSize="0" autoFill="0" autoLine="0" autoPict="0">
                <anchor moveWithCells="1" sizeWithCells="1">
                  <from>
                    <xdr:col>8</xdr:col>
                    <xdr:colOff>66675</xdr:colOff>
                    <xdr:row>93</xdr:row>
                    <xdr:rowOff>9525</xdr:rowOff>
                  </from>
                  <to>
                    <xdr:col>8</xdr:col>
                    <xdr:colOff>600075</xdr:colOff>
                    <xdr:row>94</xdr:row>
                    <xdr:rowOff>133350</xdr:rowOff>
                  </to>
                </anchor>
              </controlPr>
            </control>
          </mc:Choice>
        </mc:AlternateContent>
        <mc:AlternateContent xmlns:mc="http://schemas.openxmlformats.org/markup-compatibility/2006">
          <mc:Choice Requires="x14">
            <control shapeId="141406" r:id="rId73" name="Check Box 94">
              <controlPr defaultSize="0" autoFill="0" autoLine="0" autoPict="0">
                <anchor moveWithCells="1" sizeWithCells="1">
                  <from>
                    <xdr:col>8</xdr:col>
                    <xdr:colOff>800100</xdr:colOff>
                    <xdr:row>93</xdr:row>
                    <xdr:rowOff>9525</xdr:rowOff>
                  </from>
                  <to>
                    <xdr:col>8</xdr:col>
                    <xdr:colOff>1543050</xdr:colOff>
                    <xdr:row>94</xdr:row>
                    <xdr:rowOff>133350</xdr:rowOff>
                  </to>
                </anchor>
              </controlPr>
            </control>
          </mc:Choice>
        </mc:AlternateContent>
        <mc:AlternateContent xmlns:mc="http://schemas.openxmlformats.org/markup-compatibility/2006">
          <mc:Choice Requires="x14">
            <control shapeId="141407" r:id="rId74" name="Check Box 95">
              <controlPr defaultSize="0" autoFill="0" autoLine="0" autoPict="0">
                <anchor moveWithCells="1" sizeWithCells="1">
                  <from>
                    <xdr:col>8</xdr:col>
                    <xdr:colOff>57150</xdr:colOff>
                    <xdr:row>94</xdr:row>
                    <xdr:rowOff>152400</xdr:rowOff>
                  </from>
                  <to>
                    <xdr:col>8</xdr:col>
                    <xdr:colOff>733425</xdr:colOff>
                    <xdr:row>94</xdr:row>
                    <xdr:rowOff>600075</xdr:rowOff>
                  </to>
                </anchor>
              </controlPr>
            </control>
          </mc:Choice>
        </mc:AlternateContent>
        <mc:AlternateContent xmlns:mc="http://schemas.openxmlformats.org/markup-compatibility/2006">
          <mc:Choice Requires="x14">
            <control shapeId="141408" r:id="rId75" name="Check Box 96">
              <controlPr defaultSize="0" autoFill="0" autoLine="0" autoPict="0">
                <anchor moveWithCells="1" sizeWithCells="1">
                  <from>
                    <xdr:col>8</xdr:col>
                    <xdr:colOff>809625</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6" name="Check Box 97">
              <controlPr defaultSize="0" autoFill="0" autoLine="0" autoPict="0">
                <anchor moveWithCells="1" sizeWithCells="1">
                  <from>
                    <xdr:col>5</xdr:col>
                    <xdr:colOff>685800</xdr:colOff>
                    <xdr:row>94</xdr:row>
                    <xdr:rowOff>476250</xdr:rowOff>
                  </from>
                  <to>
                    <xdr:col>5</xdr:col>
                    <xdr:colOff>1343025</xdr:colOff>
                    <xdr:row>94</xdr:row>
                    <xdr:rowOff>714375</xdr:rowOff>
                  </to>
                </anchor>
              </controlPr>
            </control>
          </mc:Choice>
        </mc:AlternateContent>
        <mc:AlternateContent xmlns:mc="http://schemas.openxmlformats.org/markup-compatibility/2006">
          <mc:Choice Requires="x14">
            <control shapeId="141410" r:id="rId77" name="Check Box 98">
              <controlPr defaultSize="0" autoFill="0" autoLine="0" autoPict="0">
                <anchor moveWithCells="1" sizeWithCells="1">
                  <from>
                    <xdr:col>5</xdr:col>
                    <xdr:colOff>76200</xdr:colOff>
                    <xdr:row>94</xdr:row>
                    <xdr:rowOff>476250</xdr:rowOff>
                  </from>
                  <to>
                    <xdr:col>5</xdr:col>
                    <xdr:colOff>657225</xdr:colOff>
                    <xdr:row>94</xdr:row>
                    <xdr:rowOff>638175</xdr:rowOff>
                  </to>
                </anchor>
              </controlPr>
            </control>
          </mc:Choice>
        </mc:AlternateContent>
        <mc:AlternateContent xmlns:mc="http://schemas.openxmlformats.org/markup-compatibility/2006">
          <mc:Choice Requires="x14">
            <control shapeId="141412" r:id="rId78" name="Check Box 100">
              <controlPr defaultSize="0" autoFill="0" autoLine="0" autoPict="0">
                <anchor moveWithCells="1" sizeWithCells="1">
                  <from>
                    <xdr:col>6</xdr:col>
                    <xdr:colOff>142875</xdr:colOff>
                    <xdr:row>94</xdr:row>
                    <xdr:rowOff>733425</xdr:rowOff>
                  </from>
                  <to>
                    <xdr:col>6</xdr:col>
                    <xdr:colOff>723900</xdr:colOff>
                    <xdr:row>94</xdr:row>
                    <xdr:rowOff>914400</xdr:rowOff>
                  </to>
                </anchor>
              </controlPr>
            </control>
          </mc:Choice>
        </mc:AlternateContent>
        <mc:AlternateContent xmlns:mc="http://schemas.openxmlformats.org/markup-compatibility/2006">
          <mc:Choice Requires="x14">
            <control shapeId="141413" r:id="rId79" name="Check Box 101">
              <controlPr defaultSize="0" autoFill="0" autoLine="0" autoPict="0">
                <anchor moveWithCells="1" sizeWithCells="1">
                  <from>
                    <xdr:col>8</xdr:col>
                    <xdr:colOff>76200</xdr:colOff>
                    <xdr:row>94</xdr:row>
                    <xdr:rowOff>676275</xdr:rowOff>
                  </from>
                  <to>
                    <xdr:col>8</xdr:col>
                    <xdr:colOff>657225</xdr:colOff>
                    <xdr:row>94</xdr:row>
                    <xdr:rowOff>895350</xdr:rowOff>
                  </to>
                </anchor>
              </controlPr>
            </control>
          </mc:Choice>
        </mc:AlternateContent>
        <mc:AlternateContent xmlns:mc="http://schemas.openxmlformats.org/markup-compatibility/2006">
          <mc:Choice Requires="x14">
            <control shapeId="141414" r:id="rId80" name="Check Box 102">
              <controlPr defaultSize="0" autoFill="0" autoLine="0" autoPict="0">
                <anchor moveWithCells="1" sizeWithCells="1">
                  <from>
                    <xdr:col>5</xdr:col>
                    <xdr:colOff>76200</xdr:colOff>
                    <xdr:row>118</xdr:row>
                    <xdr:rowOff>819150</xdr:rowOff>
                  </from>
                  <to>
                    <xdr:col>5</xdr:col>
                    <xdr:colOff>657225</xdr:colOff>
                    <xdr:row>118</xdr:row>
                    <xdr:rowOff>1095375</xdr:rowOff>
                  </to>
                </anchor>
              </controlPr>
            </control>
          </mc:Choice>
        </mc:AlternateContent>
        <mc:AlternateContent xmlns:mc="http://schemas.openxmlformats.org/markup-compatibility/2006">
          <mc:Choice Requires="x14">
            <control shapeId="141415" r:id="rId81" name="Check Box 103">
              <controlPr defaultSize="0" autoFill="0" autoLine="0" autoPict="0">
                <anchor moveWithCells="1" sizeWithCells="1">
                  <from>
                    <xdr:col>5</xdr:col>
                    <xdr:colOff>161925</xdr:colOff>
                    <xdr:row>118</xdr:row>
                    <xdr:rowOff>47625</xdr:rowOff>
                  </from>
                  <to>
                    <xdr:col>5</xdr:col>
                    <xdr:colOff>552450</xdr:colOff>
                    <xdr:row>118</xdr:row>
                    <xdr:rowOff>323850</xdr:rowOff>
                  </to>
                </anchor>
              </controlPr>
            </control>
          </mc:Choice>
        </mc:AlternateContent>
        <mc:AlternateContent xmlns:mc="http://schemas.openxmlformats.org/markup-compatibility/2006">
          <mc:Choice Requires="x14">
            <control shapeId="141416" r:id="rId82" name="Check Box 104">
              <controlPr defaultSize="0" autoFill="0" autoLine="0" autoPict="0">
                <anchor moveWithCells="1" sizeWithCells="1">
                  <from>
                    <xdr:col>5</xdr:col>
                    <xdr:colOff>695325</xdr:colOff>
                    <xdr:row>118</xdr:row>
                    <xdr:rowOff>47625</xdr:rowOff>
                  </from>
                  <to>
                    <xdr:col>5</xdr:col>
                    <xdr:colOff>1514475</xdr:colOff>
                    <xdr:row>118</xdr:row>
                    <xdr:rowOff>285750</xdr:rowOff>
                  </to>
                </anchor>
              </controlPr>
            </control>
          </mc:Choice>
        </mc:AlternateContent>
        <mc:AlternateContent xmlns:mc="http://schemas.openxmlformats.org/markup-compatibility/2006">
          <mc:Choice Requires="x14">
            <control shapeId="141417" r:id="rId83" name="Check Box 105">
              <controlPr defaultSize="0" autoFill="0" autoLine="0" autoPict="0">
                <anchor moveWithCells="1" sizeWithCells="1">
                  <from>
                    <xdr:col>5</xdr:col>
                    <xdr:colOff>152400</xdr:colOff>
                    <xdr:row>118</xdr:row>
                    <xdr:rowOff>409575</xdr:rowOff>
                  </from>
                  <to>
                    <xdr:col>5</xdr:col>
                    <xdr:colOff>638175</xdr:colOff>
                    <xdr:row>118</xdr:row>
                    <xdr:rowOff>666750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5</xdr:col>
                    <xdr:colOff>800100</xdr:colOff>
                    <xdr:row>118</xdr:row>
                    <xdr:rowOff>438150</xdr:rowOff>
                  </from>
                  <to>
                    <xdr:col>5</xdr:col>
                    <xdr:colOff>1543050</xdr:colOff>
                    <xdr:row>118</xdr:row>
                    <xdr:rowOff>676275</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6</xdr:col>
                    <xdr:colOff>180975</xdr:colOff>
                    <xdr:row>118</xdr:row>
                    <xdr:rowOff>180975</xdr:rowOff>
                  </from>
                  <to>
                    <xdr:col>6</xdr:col>
                    <xdr:colOff>704850</xdr:colOff>
                    <xdr:row>118</xdr:row>
                    <xdr:rowOff>400050</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6</xdr:col>
                    <xdr:colOff>904875</xdr:colOff>
                    <xdr:row>118</xdr:row>
                    <xdr:rowOff>180975</xdr:rowOff>
                  </from>
                  <to>
                    <xdr:col>7</xdr:col>
                    <xdr:colOff>723900</xdr:colOff>
                    <xdr:row>118</xdr:row>
                    <xdr:rowOff>371475</xdr:rowOff>
                  </to>
                </anchor>
              </controlPr>
            </control>
          </mc:Choice>
        </mc:AlternateContent>
        <mc:AlternateContent xmlns:mc="http://schemas.openxmlformats.org/markup-compatibility/2006">
          <mc:Choice Requires="x14">
            <control shapeId="141421" r:id="rId87" name="Check Box 109">
              <controlPr defaultSize="0" autoFill="0" autoLine="0" autoPict="0">
                <anchor moveWithCells="1" sizeWithCells="1">
                  <from>
                    <xdr:col>6</xdr:col>
                    <xdr:colOff>171450</xdr:colOff>
                    <xdr:row>118</xdr:row>
                    <xdr:rowOff>466725</xdr:rowOff>
                  </from>
                  <to>
                    <xdr:col>6</xdr:col>
                    <xdr:colOff>838200</xdr:colOff>
                    <xdr:row>118</xdr:row>
                    <xdr:rowOff>666750</xdr:rowOff>
                  </to>
                </anchor>
              </controlPr>
            </control>
          </mc:Choice>
        </mc:AlternateContent>
        <mc:AlternateContent xmlns:mc="http://schemas.openxmlformats.org/markup-compatibility/2006">
          <mc:Choice Requires="x14">
            <control shapeId="141422" r:id="rId88" name="Check Box 110">
              <controlPr defaultSize="0" autoFill="0" autoLine="0" autoPict="0">
                <anchor moveWithCells="1" sizeWithCells="1">
                  <from>
                    <xdr:col>6</xdr:col>
                    <xdr:colOff>1057275</xdr:colOff>
                    <xdr:row>118</xdr:row>
                    <xdr:rowOff>495300</xdr:rowOff>
                  </from>
                  <to>
                    <xdr:col>7</xdr:col>
                    <xdr:colOff>762000</xdr:colOff>
                    <xdr:row>118</xdr:row>
                    <xdr:rowOff>676275</xdr:rowOff>
                  </to>
                </anchor>
              </controlPr>
            </control>
          </mc:Choice>
        </mc:AlternateContent>
        <mc:AlternateContent xmlns:mc="http://schemas.openxmlformats.org/markup-compatibility/2006">
          <mc:Choice Requires="x14">
            <control shapeId="141423" r:id="rId89" name="Check Box 111">
              <controlPr defaultSize="0" autoFill="0" autoLine="0" autoPict="0">
                <anchor moveWithCells="1" sizeWithCells="1">
                  <from>
                    <xdr:col>8</xdr:col>
                    <xdr:colOff>114300</xdr:colOff>
                    <xdr:row>118</xdr:row>
                    <xdr:rowOff>38100</xdr:rowOff>
                  </from>
                  <to>
                    <xdr:col>8</xdr:col>
                    <xdr:colOff>485775</xdr:colOff>
                    <xdr:row>118</xdr:row>
                    <xdr:rowOff>314325</xdr:rowOff>
                  </to>
                </anchor>
              </controlPr>
            </control>
          </mc:Choice>
        </mc:AlternateContent>
        <mc:AlternateContent xmlns:mc="http://schemas.openxmlformats.org/markup-compatibility/2006">
          <mc:Choice Requires="x14">
            <control shapeId="141424" r:id="rId90" name="Check Box 112">
              <controlPr defaultSize="0" autoFill="0" autoLine="0" autoPict="0">
                <anchor moveWithCells="1" sizeWithCells="1">
                  <from>
                    <xdr:col>8</xdr:col>
                    <xdr:colOff>628650</xdr:colOff>
                    <xdr:row>118</xdr:row>
                    <xdr:rowOff>38100</xdr:rowOff>
                  </from>
                  <to>
                    <xdr:col>8</xdr:col>
                    <xdr:colOff>1409700</xdr:colOff>
                    <xdr:row>118</xdr:row>
                    <xdr:rowOff>276225</xdr:rowOff>
                  </to>
                </anchor>
              </controlPr>
            </control>
          </mc:Choice>
        </mc:AlternateContent>
        <mc:AlternateContent xmlns:mc="http://schemas.openxmlformats.org/markup-compatibility/2006">
          <mc:Choice Requires="x14">
            <control shapeId="141425" r:id="rId91" name="Check Box 113">
              <controlPr defaultSize="0" autoFill="0" autoLine="0" autoPict="0">
                <anchor moveWithCells="1" sizeWithCells="1">
                  <from>
                    <xdr:col>8</xdr:col>
                    <xdr:colOff>104775</xdr:colOff>
                    <xdr:row>118</xdr:row>
                    <xdr:rowOff>400050</xdr:rowOff>
                  </from>
                  <to>
                    <xdr:col>8</xdr:col>
                    <xdr:colOff>571500</xdr:colOff>
                    <xdr:row>118</xdr:row>
                    <xdr:rowOff>666750</xdr:rowOff>
                  </to>
                </anchor>
              </controlPr>
            </control>
          </mc:Choice>
        </mc:AlternateContent>
        <mc:AlternateContent xmlns:mc="http://schemas.openxmlformats.org/markup-compatibility/2006">
          <mc:Choice Requires="x14">
            <control shapeId="141426" r:id="rId92" name="Check Box 114">
              <controlPr defaultSize="0" autoFill="0" autoLine="0" autoPict="0">
                <anchor moveWithCells="1" sizeWithCells="1">
                  <from>
                    <xdr:col>8</xdr:col>
                    <xdr:colOff>733425</xdr:colOff>
                    <xdr:row>118</xdr:row>
                    <xdr:rowOff>438150</xdr:rowOff>
                  </from>
                  <to>
                    <xdr:col>8</xdr:col>
                    <xdr:colOff>1438275</xdr:colOff>
                    <xdr:row>118</xdr:row>
                    <xdr:rowOff>676275</xdr:rowOff>
                  </to>
                </anchor>
              </controlPr>
            </control>
          </mc:Choice>
        </mc:AlternateContent>
        <mc:AlternateContent xmlns:mc="http://schemas.openxmlformats.org/markup-compatibility/2006">
          <mc:Choice Requires="x14">
            <control shapeId="141427" r:id="rId93" name="Check Box 115">
              <controlPr defaultSize="0" autoFill="0" autoLine="0" autoPict="0">
                <anchor moveWithCells="1" sizeWithCells="1">
                  <from>
                    <xdr:col>6</xdr:col>
                    <xdr:colOff>76200</xdr:colOff>
                    <xdr:row>118</xdr:row>
                    <xdr:rowOff>952500</xdr:rowOff>
                  </from>
                  <to>
                    <xdr:col>6</xdr:col>
                    <xdr:colOff>657225</xdr:colOff>
                    <xdr:row>118</xdr:row>
                    <xdr:rowOff>1076325</xdr:rowOff>
                  </to>
                </anchor>
              </controlPr>
            </control>
          </mc:Choice>
        </mc:AlternateContent>
        <mc:AlternateContent xmlns:mc="http://schemas.openxmlformats.org/markup-compatibility/2006">
          <mc:Choice Requires="x14">
            <control shapeId="141428" r:id="rId94" name="Check Box 116">
              <controlPr defaultSize="0" autoFill="0" autoLine="0" autoPict="0">
                <anchor moveWithCells="1" sizeWithCells="1">
                  <from>
                    <xdr:col>8</xdr:col>
                    <xdr:colOff>76200</xdr:colOff>
                    <xdr:row>118</xdr:row>
                    <xdr:rowOff>800100</xdr:rowOff>
                  </from>
                  <to>
                    <xdr:col>8</xdr:col>
                    <xdr:colOff>657225</xdr:colOff>
                    <xdr:row>118</xdr:row>
                    <xdr:rowOff>1057275</xdr:rowOff>
                  </to>
                </anchor>
              </controlPr>
            </control>
          </mc:Choice>
        </mc:AlternateContent>
        <mc:AlternateContent xmlns:mc="http://schemas.openxmlformats.org/markup-compatibility/2006">
          <mc:Choice Requires="x14">
            <control shapeId="141429" r:id="rId95" name="Check Box 117">
              <controlPr defaultSize="0" autoFill="0" autoLine="0" autoPict="0">
                <anchor moveWithCells="1" sizeWithCells="1">
                  <from>
                    <xdr:col>6</xdr:col>
                    <xdr:colOff>981075</xdr:colOff>
                    <xdr:row>94</xdr:row>
                    <xdr:rowOff>704850</xdr:rowOff>
                  </from>
                  <to>
                    <xdr:col>7</xdr:col>
                    <xdr:colOff>809625</xdr:colOff>
                    <xdr:row>94</xdr:row>
                    <xdr:rowOff>914400</xdr:rowOff>
                  </to>
                </anchor>
              </controlPr>
            </control>
          </mc:Choice>
        </mc:AlternateContent>
        <mc:AlternateContent xmlns:mc="http://schemas.openxmlformats.org/markup-compatibility/2006">
          <mc:Choice Requires="x14">
            <control shapeId="141430" r:id="rId96" name="Check Box 118">
              <controlPr defaultSize="0" autoFill="0" autoLine="0" autoPict="0">
                <anchor moveWithCells="1" sizeWithCells="1">
                  <from>
                    <xdr:col>8</xdr:col>
                    <xdr:colOff>876300</xdr:colOff>
                    <xdr:row>94</xdr:row>
                    <xdr:rowOff>685800</xdr:rowOff>
                  </from>
                  <to>
                    <xdr:col>8</xdr:col>
                    <xdr:colOff>1638300</xdr:colOff>
                    <xdr:row>94</xdr:row>
                    <xdr:rowOff>857250</xdr:rowOff>
                  </to>
                </anchor>
              </controlPr>
            </control>
          </mc:Choice>
        </mc:AlternateContent>
        <mc:AlternateContent xmlns:mc="http://schemas.openxmlformats.org/markup-compatibility/2006">
          <mc:Choice Requires="x14">
            <control shapeId="141431" r:id="rId97" name="Check Box 119">
              <controlPr defaultSize="0" autoFill="0" autoLine="0" autoPict="0">
                <anchor moveWithCells="1" sizeWithCells="1">
                  <from>
                    <xdr:col>6</xdr:col>
                    <xdr:colOff>981075</xdr:colOff>
                    <xdr:row>118</xdr:row>
                    <xdr:rowOff>876300</xdr:rowOff>
                  </from>
                  <to>
                    <xdr:col>7</xdr:col>
                    <xdr:colOff>809625</xdr:colOff>
                    <xdr:row>118</xdr:row>
                    <xdr:rowOff>1104900</xdr:rowOff>
                  </to>
                </anchor>
              </controlPr>
            </control>
          </mc:Choice>
        </mc:AlternateContent>
        <mc:AlternateContent xmlns:mc="http://schemas.openxmlformats.org/markup-compatibility/2006">
          <mc:Choice Requires="x14">
            <control shapeId="141432" r:id="rId98" name="Check Box 120">
              <controlPr defaultSize="0" autoFill="0" autoLine="0" autoPict="0">
                <anchor moveWithCells="1" sizeWithCells="1">
                  <from>
                    <xdr:col>5</xdr:col>
                    <xdr:colOff>857250</xdr:colOff>
                    <xdr:row>118</xdr:row>
                    <xdr:rowOff>819150</xdr:rowOff>
                  </from>
                  <to>
                    <xdr:col>5</xdr:col>
                    <xdr:colOff>1524000</xdr:colOff>
                    <xdr:row>118</xdr:row>
                    <xdr:rowOff>1190625</xdr:rowOff>
                  </to>
                </anchor>
              </controlPr>
            </control>
          </mc:Choice>
        </mc:AlternateContent>
        <mc:AlternateContent xmlns:mc="http://schemas.openxmlformats.org/markup-compatibility/2006">
          <mc:Choice Requires="x14">
            <control shapeId="141433" r:id="rId99" name="Check Box 121">
              <controlPr defaultSize="0" autoFill="0" autoLine="0" autoPict="0">
                <anchor moveWithCells="1" sizeWithCells="1">
                  <from>
                    <xdr:col>8</xdr:col>
                    <xdr:colOff>800100</xdr:colOff>
                    <xdr:row>118</xdr:row>
                    <xdr:rowOff>704850</xdr:rowOff>
                  </from>
                  <to>
                    <xdr:col>8</xdr:col>
                    <xdr:colOff>1562100</xdr:colOff>
                    <xdr:row>118</xdr:row>
                    <xdr:rowOff>1133475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G369:G373 JC369:JC373 SY369:SY373 ACU369:ACU373 AMQ369:AMQ373 AWM369:AWM373 BGI369:BGI373 BQE369:BQE373 CAA369:CAA373 CJW369:CJW373 CTS369:CTS373 DDO369:DDO373 DNK369:DNK373 DXG369:DXG373 EHC369:EHC373 EQY369:EQY373 FAU369:FAU373 FKQ369:FKQ373 FUM369:FUM373 GEI369:GEI373 GOE369:GOE373 GYA369:GYA373 HHW369:HHW373 HRS369:HRS373 IBO369:IBO373 ILK369:ILK373 IVG369:IVG373 JFC369:JFC373 JOY369:JOY373 JYU369:JYU373 KIQ369:KIQ373 KSM369:KSM373 LCI369:LCI373 LME369:LME373 LWA369:LWA373 MFW369:MFW373 MPS369:MPS373 MZO369:MZO373 NJK369:NJK373 NTG369:NTG373 ODC369:ODC373 OMY369:OMY373 OWU369:OWU373 PGQ369:PGQ373 PQM369:PQM373 QAI369:QAI373 QKE369:QKE373 QUA369:QUA373 RDW369:RDW373 RNS369:RNS373 RXO369:RXO373 SHK369:SHK373 SRG369:SRG373 TBC369:TBC373 TKY369:TKY373 TUU369:TUU373 UEQ369:UEQ373 UOM369:UOM373 UYI369:UYI373 VIE369:VIE373 VSA369:VSA373 WBW369:WBW373 WLS369:WLS373 WVO369:WVO373 G65905:G65909 JC65905:JC65909 SY65905:SY65909 ACU65905:ACU65909 AMQ65905:AMQ65909 AWM65905:AWM65909 BGI65905:BGI65909 BQE65905:BQE65909 CAA65905:CAA65909 CJW65905:CJW65909 CTS65905:CTS65909 DDO65905:DDO65909 DNK65905:DNK65909 DXG65905:DXG65909 EHC65905:EHC65909 EQY65905:EQY65909 FAU65905:FAU65909 FKQ65905:FKQ65909 FUM65905:FUM65909 GEI65905:GEI65909 GOE65905:GOE65909 GYA65905:GYA65909 HHW65905:HHW65909 HRS65905:HRS65909 IBO65905:IBO65909 ILK65905:ILK65909 IVG65905:IVG65909 JFC65905:JFC65909 JOY65905:JOY65909 JYU65905:JYU65909 KIQ65905:KIQ65909 KSM65905:KSM65909 LCI65905:LCI65909 LME65905:LME65909 LWA65905:LWA65909 MFW65905:MFW65909 MPS65905:MPS65909 MZO65905:MZO65909 NJK65905:NJK65909 NTG65905:NTG65909 ODC65905:ODC65909 OMY65905:OMY65909 OWU65905:OWU65909 PGQ65905:PGQ65909 PQM65905:PQM65909 QAI65905:QAI65909 QKE65905:QKE65909 QUA65905:QUA65909 RDW65905:RDW65909 RNS65905:RNS65909 RXO65905:RXO65909 SHK65905:SHK65909 SRG65905:SRG65909 TBC65905:TBC65909 TKY65905:TKY65909 TUU65905:TUU65909 UEQ65905:UEQ65909 UOM65905:UOM65909 UYI65905:UYI65909 VIE65905:VIE65909 VSA65905:VSA65909 WBW65905:WBW65909 WLS65905:WLS65909 WVO65905:WVO65909 G131441:G131445 JC131441:JC131445 SY131441:SY131445 ACU131441:ACU131445 AMQ131441:AMQ131445 AWM131441:AWM131445 BGI131441:BGI131445 BQE131441:BQE131445 CAA131441:CAA131445 CJW131441:CJW131445 CTS131441:CTS131445 DDO131441:DDO131445 DNK131441:DNK131445 DXG131441:DXG131445 EHC131441:EHC131445 EQY131441:EQY131445 FAU131441:FAU131445 FKQ131441:FKQ131445 FUM131441:FUM131445 GEI131441:GEI131445 GOE131441:GOE131445 GYA131441:GYA131445 HHW131441:HHW131445 HRS131441:HRS131445 IBO131441:IBO131445 ILK131441:ILK131445 IVG131441:IVG131445 JFC131441:JFC131445 JOY131441:JOY131445 JYU131441:JYU131445 KIQ131441:KIQ131445 KSM131441:KSM131445 LCI131441:LCI131445 LME131441:LME131445 LWA131441:LWA131445 MFW131441:MFW131445 MPS131441:MPS131445 MZO131441:MZO131445 NJK131441:NJK131445 NTG131441:NTG131445 ODC131441:ODC131445 OMY131441:OMY131445 OWU131441:OWU131445 PGQ131441:PGQ131445 PQM131441:PQM131445 QAI131441:QAI131445 QKE131441:QKE131445 QUA131441:QUA131445 RDW131441:RDW131445 RNS131441:RNS131445 RXO131441:RXO131445 SHK131441:SHK131445 SRG131441:SRG131445 TBC131441:TBC131445 TKY131441:TKY131445 TUU131441:TUU131445 UEQ131441:UEQ131445 UOM131441:UOM131445 UYI131441:UYI131445 VIE131441:VIE131445 VSA131441:VSA131445 WBW131441:WBW131445 WLS131441:WLS131445 WVO131441:WVO131445 G196977:G196981 JC196977:JC196981 SY196977:SY196981 ACU196977:ACU196981 AMQ196977:AMQ196981 AWM196977:AWM196981 BGI196977:BGI196981 BQE196977:BQE196981 CAA196977:CAA196981 CJW196977:CJW196981 CTS196977:CTS196981 DDO196977:DDO196981 DNK196977:DNK196981 DXG196977:DXG196981 EHC196977:EHC196981 EQY196977:EQY196981 FAU196977:FAU196981 FKQ196977:FKQ196981 FUM196977:FUM196981 GEI196977:GEI196981 GOE196977:GOE196981 GYA196977:GYA196981 HHW196977:HHW196981 HRS196977:HRS196981 IBO196977:IBO196981 ILK196977:ILK196981 IVG196977:IVG196981 JFC196977:JFC196981 JOY196977:JOY196981 JYU196977:JYU196981 KIQ196977:KIQ196981 KSM196977:KSM196981 LCI196977:LCI196981 LME196977:LME196981 LWA196977:LWA196981 MFW196977:MFW196981 MPS196977:MPS196981 MZO196977:MZO196981 NJK196977:NJK196981 NTG196977:NTG196981 ODC196977:ODC196981 OMY196977:OMY196981 OWU196977:OWU196981 PGQ196977:PGQ196981 PQM196977:PQM196981 QAI196977:QAI196981 QKE196977:QKE196981 QUA196977:QUA196981 RDW196977:RDW196981 RNS196977:RNS196981 RXO196977:RXO196981 SHK196977:SHK196981 SRG196977:SRG196981 TBC196977:TBC196981 TKY196977:TKY196981 TUU196977:TUU196981 UEQ196977:UEQ196981 UOM196977:UOM196981 UYI196977:UYI196981 VIE196977:VIE196981 VSA196977:VSA196981 WBW196977:WBW196981 WLS196977:WLS196981 WVO196977:WVO196981 G262513:G262517 JC262513:JC262517 SY262513:SY262517 ACU262513:ACU262517 AMQ262513:AMQ262517 AWM262513:AWM262517 BGI262513:BGI262517 BQE262513:BQE262517 CAA262513:CAA262517 CJW262513:CJW262517 CTS262513:CTS262517 DDO262513:DDO262517 DNK262513:DNK262517 DXG262513:DXG262517 EHC262513:EHC262517 EQY262513:EQY262517 FAU262513:FAU262517 FKQ262513:FKQ262517 FUM262513:FUM262517 GEI262513:GEI262517 GOE262513:GOE262517 GYA262513:GYA262517 HHW262513:HHW262517 HRS262513:HRS262517 IBO262513:IBO262517 ILK262513:ILK262517 IVG262513:IVG262517 JFC262513:JFC262517 JOY262513:JOY262517 JYU262513:JYU262517 KIQ262513:KIQ262517 KSM262513:KSM262517 LCI262513:LCI262517 LME262513:LME262517 LWA262513:LWA262517 MFW262513:MFW262517 MPS262513:MPS262517 MZO262513:MZO262517 NJK262513:NJK262517 NTG262513:NTG262517 ODC262513:ODC262517 OMY262513:OMY262517 OWU262513:OWU262517 PGQ262513:PGQ262517 PQM262513:PQM262517 QAI262513:QAI262517 QKE262513:QKE262517 QUA262513:QUA262517 RDW262513:RDW262517 RNS262513:RNS262517 RXO262513:RXO262517 SHK262513:SHK262517 SRG262513:SRG262517 TBC262513:TBC262517 TKY262513:TKY262517 TUU262513:TUU262517 UEQ262513:UEQ262517 UOM262513:UOM262517 UYI262513:UYI262517 VIE262513:VIE262517 VSA262513:VSA262517 WBW262513:WBW262517 WLS262513:WLS262517 WVO262513:WVO262517 G328049:G328053 JC328049:JC328053 SY328049:SY328053 ACU328049:ACU328053 AMQ328049:AMQ328053 AWM328049:AWM328053 BGI328049:BGI328053 BQE328049:BQE328053 CAA328049:CAA328053 CJW328049:CJW328053 CTS328049:CTS328053 DDO328049:DDO328053 DNK328049:DNK328053 DXG328049:DXG328053 EHC328049:EHC328053 EQY328049:EQY328053 FAU328049:FAU328053 FKQ328049:FKQ328053 FUM328049:FUM328053 GEI328049:GEI328053 GOE328049:GOE328053 GYA328049:GYA328053 HHW328049:HHW328053 HRS328049:HRS328053 IBO328049:IBO328053 ILK328049:ILK328053 IVG328049:IVG328053 JFC328049:JFC328053 JOY328049:JOY328053 JYU328049:JYU328053 KIQ328049:KIQ328053 KSM328049:KSM328053 LCI328049:LCI328053 LME328049:LME328053 LWA328049:LWA328053 MFW328049:MFW328053 MPS328049:MPS328053 MZO328049:MZO328053 NJK328049:NJK328053 NTG328049:NTG328053 ODC328049:ODC328053 OMY328049:OMY328053 OWU328049:OWU328053 PGQ328049:PGQ328053 PQM328049:PQM328053 QAI328049:QAI328053 QKE328049:QKE328053 QUA328049:QUA328053 RDW328049:RDW328053 RNS328049:RNS328053 RXO328049:RXO328053 SHK328049:SHK328053 SRG328049:SRG328053 TBC328049:TBC328053 TKY328049:TKY328053 TUU328049:TUU328053 UEQ328049:UEQ328053 UOM328049:UOM328053 UYI328049:UYI328053 VIE328049:VIE328053 VSA328049:VSA328053 WBW328049:WBW328053 WLS328049:WLS328053 WVO328049:WVO328053 G393585:G393589 JC393585:JC393589 SY393585:SY393589 ACU393585:ACU393589 AMQ393585:AMQ393589 AWM393585:AWM393589 BGI393585:BGI393589 BQE393585:BQE393589 CAA393585:CAA393589 CJW393585:CJW393589 CTS393585:CTS393589 DDO393585:DDO393589 DNK393585:DNK393589 DXG393585:DXG393589 EHC393585:EHC393589 EQY393585:EQY393589 FAU393585:FAU393589 FKQ393585:FKQ393589 FUM393585:FUM393589 GEI393585:GEI393589 GOE393585:GOE393589 GYA393585:GYA393589 HHW393585:HHW393589 HRS393585:HRS393589 IBO393585:IBO393589 ILK393585:ILK393589 IVG393585:IVG393589 JFC393585:JFC393589 JOY393585:JOY393589 JYU393585:JYU393589 KIQ393585:KIQ393589 KSM393585:KSM393589 LCI393585:LCI393589 LME393585:LME393589 LWA393585:LWA393589 MFW393585:MFW393589 MPS393585:MPS393589 MZO393585:MZO393589 NJK393585:NJK393589 NTG393585:NTG393589 ODC393585:ODC393589 OMY393585:OMY393589 OWU393585:OWU393589 PGQ393585:PGQ393589 PQM393585:PQM393589 QAI393585:QAI393589 QKE393585:QKE393589 QUA393585:QUA393589 RDW393585:RDW393589 RNS393585:RNS393589 RXO393585:RXO393589 SHK393585:SHK393589 SRG393585:SRG393589 TBC393585:TBC393589 TKY393585:TKY393589 TUU393585:TUU393589 UEQ393585:UEQ393589 UOM393585:UOM393589 UYI393585:UYI393589 VIE393585:VIE393589 VSA393585:VSA393589 WBW393585:WBW393589 WLS393585:WLS393589 WVO393585:WVO393589 G459121:G459125 JC459121:JC459125 SY459121:SY459125 ACU459121:ACU459125 AMQ459121:AMQ459125 AWM459121:AWM459125 BGI459121:BGI459125 BQE459121:BQE459125 CAA459121:CAA459125 CJW459121:CJW459125 CTS459121:CTS459125 DDO459121:DDO459125 DNK459121:DNK459125 DXG459121:DXG459125 EHC459121:EHC459125 EQY459121:EQY459125 FAU459121:FAU459125 FKQ459121:FKQ459125 FUM459121:FUM459125 GEI459121:GEI459125 GOE459121:GOE459125 GYA459121:GYA459125 HHW459121:HHW459125 HRS459121:HRS459125 IBO459121:IBO459125 ILK459121:ILK459125 IVG459121:IVG459125 JFC459121:JFC459125 JOY459121:JOY459125 JYU459121:JYU459125 KIQ459121:KIQ459125 KSM459121:KSM459125 LCI459121:LCI459125 LME459121:LME459125 LWA459121:LWA459125 MFW459121:MFW459125 MPS459121:MPS459125 MZO459121:MZO459125 NJK459121:NJK459125 NTG459121:NTG459125 ODC459121:ODC459125 OMY459121:OMY459125 OWU459121:OWU459125 PGQ459121:PGQ459125 PQM459121:PQM459125 QAI459121:QAI459125 QKE459121:QKE459125 QUA459121:QUA459125 RDW459121:RDW459125 RNS459121:RNS459125 RXO459121:RXO459125 SHK459121:SHK459125 SRG459121:SRG459125 TBC459121:TBC459125 TKY459121:TKY459125 TUU459121:TUU459125 UEQ459121:UEQ459125 UOM459121:UOM459125 UYI459121:UYI459125 VIE459121:VIE459125 VSA459121:VSA459125 WBW459121:WBW459125 WLS459121:WLS459125 WVO459121:WVO459125 G524657:G524661 JC524657:JC524661 SY524657:SY524661 ACU524657:ACU524661 AMQ524657:AMQ524661 AWM524657:AWM524661 BGI524657:BGI524661 BQE524657:BQE524661 CAA524657:CAA524661 CJW524657:CJW524661 CTS524657:CTS524661 DDO524657:DDO524661 DNK524657:DNK524661 DXG524657:DXG524661 EHC524657:EHC524661 EQY524657:EQY524661 FAU524657:FAU524661 FKQ524657:FKQ524661 FUM524657:FUM524661 GEI524657:GEI524661 GOE524657:GOE524661 GYA524657:GYA524661 HHW524657:HHW524661 HRS524657:HRS524661 IBO524657:IBO524661 ILK524657:ILK524661 IVG524657:IVG524661 JFC524657:JFC524661 JOY524657:JOY524661 JYU524657:JYU524661 KIQ524657:KIQ524661 KSM524657:KSM524661 LCI524657:LCI524661 LME524657:LME524661 LWA524657:LWA524661 MFW524657:MFW524661 MPS524657:MPS524661 MZO524657:MZO524661 NJK524657:NJK524661 NTG524657:NTG524661 ODC524657:ODC524661 OMY524657:OMY524661 OWU524657:OWU524661 PGQ524657:PGQ524661 PQM524657:PQM524661 QAI524657:QAI524661 QKE524657:QKE524661 QUA524657:QUA524661 RDW524657:RDW524661 RNS524657:RNS524661 RXO524657:RXO524661 SHK524657:SHK524661 SRG524657:SRG524661 TBC524657:TBC524661 TKY524657:TKY524661 TUU524657:TUU524661 UEQ524657:UEQ524661 UOM524657:UOM524661 UYI524657:UYI524661 VIE524657:VIE524661 VSA524657:VSA524661 WBW524657:WBW524661 WLS524657:WLS524661 WVO524657:WVO524661 G590193:G590197 JC590193:JC590197 SY590193:SY590197 ACU590193:ACU590197 AMQ590193:AMQ590197 AWM590193:AWM590197 BGI590193:BGI590197 BQE590193:BQE590197 CAA590193:CAA590197 CJW590193:CJW590197 CTS590193:CTS590197 DDO590193:DDO590197 DNK590193:DNK590197 DXG590193:DXG590197 EHC590193:EHC590197 EQY590193:EQY590197 FAU590193:FAU590197 FKQ590193:FKQ590197 FUM590193:FUM590197 GEI590193:GEI590197 GOE590193:GOE590197 GYA590193:GYA590197 HHW590193:HHW590197 HRS590193:HRS590197 IBO590193:IBO590197 ILK590193:ILK590197 IVG590193:IVG590197 JFC590193:JFC590197 JOY590193:JOY590197 JYU590193:JYU590197 KIQ590193:KIQ590197 KSM590193:KSM590197 LCI590193:LCI590197 LME590193:LME590197 LWA590193:LWA590197 MFW590193:MFW590197 MPS590193:MPS590197 MZO590193:MZO590197 NJK590193:NJK590197 NTG590193:NTG590197 ODC590193:ODC590197 OMY590193:OMY590197 OWU590193:OWU590197 PGQ590193:PGQ590197 PQM590193:PQM590197 QAI590193:QAI590197 QKE590193:QKE590197 QUA590193:QUA590197 RDW590193:RDW590197 RNS590193:RNS590197 RXO590193:RXO590197 SHK590193:SHK590197 SRG590193:SRG590197 TBC590193:TBC590197 TKY590193:TKY590197 TUU590193:TUU590197 UEQ590193:UEQ590197 UOM590193:UOM590197 UYI590193:UYI590197 VIE590193:VIE590197 VSA590193:VSA590197 WBW590193:WBW590197 WLS590193:WLS590197 WVO590193:WVO590197 G655729:G655733 JC655729:JC655733 SY655729:SY655733 ACU655729:ACU655733 AMQ655729:AMQ655733 AWM655729:AWM655733 BGI655729:BGI655733 BQE655729:BQE655733 CAA655729:CAA655733 CJW655729:CJW655733 CTS655729:CTS655733 DDO655729:DDO655733 DNK655729:DNK655733 DXG655729:DXG655733 EHC655729:EHC655733 EQY655729:EQY655733 FAU655729:FAU655733 FKQ655729:FKQ655733 FUM655729:FUM655733 GEI655729:GEI655733 GOE655729:GOE655733 GYA655729:GYA655733 HHW655729:HHW655733 HRS655729:HRS655733 IBO655729:IBO655733 ILK655729:ILK655733 IVG655729:IVG655733 JFC655729:JFC655733 JOY655729:JOY655733 JYU655729:JYU655733 KIQ655729:KIQ655733 KSM655729:KSM655733 LCI655729:LCI655733 LME655729:LME655733 LWA655729:LWA655733 MFW655729:MFW655733 MPS655729:MPS655733 MZO655729:MZO655733 NJK655729:NJK655733 NTG655729:NTG655733 ODC655729:ODC655733 OMY655729:OMY655733 OWU655729:OWU655733 PGQ655729:PGQ655733 PQM655729:PQM655733 QAI655729:QAI655733 QKE655729:QKE655733 QUA655729:QUA655733 RDW655729:RDW655733 RNS655729:RNS655733 RXO655729:RXO655733 SHK655729:SHK655733 SRG655729:SRG655733 TBC655729:TBC655733 TKY655729:TKY655733 TUU655729:TUU655733 UEQ655729:UEQ655733 UOM655729:UOM655733 UYI655729:UYI655733 VIE655729:VIE655733 VSA655729:VSA655733 WBW655729:WBW655733 WLS655729:WLS655733 WVO655729:WVO655733 G721265:G721269 JC721265:JC721269 SY721265:SY721269 ACU721265:ACU721269 AMQ721265:AMQ721269 AWM721265:AWM721269 BGI721265:BGI721269 BQE721265:BQE721269 CAA721265:CAA721269 CJW721265:CJW721269 CTS721265:CTS721269 DDO721265:DDO721269 DNK721265:DNK721269 DXG721265:DXG721269 EHC721265:EHC721269 EQY721265:EQY721269 FAU721265:FAU721269 FKQ721265:FKQ721269 FUM721265:FUM721269 GEI721265:GEI721269 GOE721265:GOE721269 GYA721265:GYA721269 HHW721265:HHW721269 HRS721265:HRS721269 IBO721265:IBO721269 ILK721265:ILK721269 IVG721265:IVG721269 JFC721265:JFC721269 JOY721265:JOY721269 JYU721265:JYU721269 KIQ721265:KIQ721269 KSM721265:KSM721269 LCI721265:LCI721269 LME721265:LME721269 LWA721265:LWA721269 MFW721265:MFW721269 MPS721265:MPS721269 MZO721265:MZO721269 NJK721265:NJK721269 NTG721265:NTG721269 ODC721265:ODC721269 OMY721265:OMY721269 OWU721265:OWU721269 PGQ721265:PGQ721269 PQM721265:PQM721269 QAI721265:QAI721269 QKE721265:QKE721269 QUA721265:QUA721269 RDW721265:RDW721269 RNS721265:RNS721269 RXO721265:RXO721269 SHK721265:SHK721269 SRG721265:SRG721269 TBC721265:TBC721269 TKY721265:TKY721269 TUU721265:TUU721269 UEQ721265:UEQ721269 UOM721265:UOM721269 UYI721265:UYI721269 VIE721265:VIE721269 VSA721265:VSA721269 WBW721265:WBW721269 WLS721265:WLS721269 WVO721265:WVO721269 G786801:G786805 JC786801:JC786805 SY786801:SY786805 ACU786801:ACU786805 AMQ786801:AMQ786805 AWM786801:AWM786805 BGI786801:BGI786805 BQE786801:BQE786805 CAA786801:CAA786805 CJW786801:CJW786805 CTS786801:CTS786805 DDO786801:DDO786805 DNK786801:DNK786805 DXG786801:DXG786805 EHC786801:EHC786805 EQY786801:EQY786805 FAU786801:FAU786805 FKQ786801:FKQ786805 FUM786801:FUM786805 GEI786801:GEI786805 GOE786801:GOE786805 GYA786801:GYA786805 HHW786801:HHW786805 HRS786801:HRS786805 IBO786801:IBO786805 ILK786801:ILK786805 IVG786801:IVG786805 JFC786801:JFC786805 JOY786801:JOY786805 JYU786801:JYU786805 KIQ786801:KIQ786805 KSM786801:KSM786805 LCI786801:LCI786805 LME786801:LME786805 LWA786801:LWA786805 MFW786801:MFW786805 MPS786801:MPS786805 MZO786801:MZO786805 NJK786801:NJK786805 NTG786801:NTG786805 ODC786801:ODC786805 OMY786801:OMY786805 OWU786801:OWU786805 PGQ786801:PGQ786805 PQM786801:PQM786805 QAI786801:QAI786805 QKE786801:QKE786805 QUA786801:QUA786805 RDW786801:RDW786805 RNS786801:RNS786805 RXO786801:RXO786805 SHK786801:SHK786805 SRG786801:SRG786805 TBC786801:TBC786805 TKY786801:TKY786805 TUU786801:TUU786805 UEQ786801:UEQ786805 UOM786801:UOM786805 UYI786801:UYI786805 VIE786801:VIE786805 VSA786801:VSA786805 WBW786801:WBW786805 WLS786801:WLS786805 WVO786801:WVO786805 G852337:G852341 JC852337:JC852341 SY852337:SY852341 ACU852337:ACU852341 AMQ852337:AMQ852341 AWM852337:AWM852341 BGI852337:BGI852341 BQE852337:BQE852341 CAA852337:CAA852341 CJW852337:CJW852341 CTS852337:CTS852341 DDO852337:DDO852341 DNK852337:DNK852341 DXG852337:DXG852341 EHC852337:EHC852341 EQY852337:EQY852341 FAU852337:FAU852341 FKQ852337:FKQ852341 FUM852337:FUM852341 GEI852337:GEI852341 GOE852337:GOE852341 GYA852337:GYA852341 HHW852337:HHW852341 HRS852337:HRS852341 IBO852337:IBO852341 ILK852337:ILK852341 IVG852337:IVG852341 JFC852337:JFC852341 JOY852337:JOY852341 JYU852337:JYU852341 KIQ852337:KIQ852341 KSM852337:KSM852341 LCI852337:LCI852341 LME852337:LME852341 LWA852337:LWA852341 MFW852337:MFW852341 MPS852337:MPS852341 MZO852337:MZO852341 NJK852337:NJK852341 NTG852337:NTG852341 ODC852337:ODC852341 OMY852337:OMY852341 OWU852337:OWU852341 PGQ852337:PGQ852341 PQM852337:PQM852341 QAI852337:QAI852341 QKE852337:QKE852341 QUA852337:QUA852341 RDW852337:RDW852341 RNS852337:RNS852341 RXO852337:RXO852341 SHK852337:SHK852341 SRG852337:SRG852341 TBC852337:TBC852341 TKY852337:TKY852341 TUU852337:TUU852341 UEQ852337:UEQ852341 UOM852337:UOM852341 UYI852337:UYI852341 VIE852337:VIE852341 VSA852337:VSA852341 WBW852337:WBW852341 WLS852337:WLS852341 WVO852337:WVO852341 G917873:G917877 JC917873:JC917877 SY917873:SY917877 ACU917873:ACU917877 AMQ917873:AMQ917877 AWM917873:AWM917877 BGI917873:BGI917877 BQE917873:BQE917877 CAA917873:CAA917877 CJW917873:CJW917877 CTS917873:CTS917877 DDO917873:DDO917877 DNK917873:DNK917877 DXG917873:DXG917877 EHC917873:EHC917877 EQY917873:EQY917877 FAU917873:FAU917877 FKQ917873:FKQ917877 FUM917873:FUM917877 GEI917873:GEI917877 GOE917873:GOE917877 GYA917873:GYA917877 HHW917873:HHW917877 HRS917873:HRS917877 IBO917873:IBO917877 ILK917873:ILK917877 IVG917873:IVG917877 JFC917873:JFC917877 JOY917873:JOY917877 JYU917873:JYU917877 KIQ917873:KIQ917877 KSM917873:KSM917877 LCI917873:LCI917877 LME917873:LME917877 LWA917873:LWA917877 MFW917873:MFW917877 MPS917873:MPS917877 MZO917873:MZO917877 NJK917873:NJK917877 NTG917873:NTG917877 ODC917873:ODC917877 OMY917873:OMY917877 OWU917873:OWU917877 PGQ917873:PGQ917877 PQM917873:PQM917877 QAI917873:QAI917877 QKE917873:QKE917877 QUA917873:QUA917877 RDW917873:RDW917877 RNS917873:RNS917877 RXO917873:RXO917877 SHK917873:SHK917877 SRG917873:SRG917877 TBC917873:TBC917877 TKY917873:TKY917877 TUU917873:TUU917877 UEQ917873:UEQ917877 UOM917873:UOM917877 UYI917873:UYI917877 VIE917873:VIE917877 VSA917873:VSA917877 WBW917873:WBW917877 WLS917873:WLS917877 WVO917873:WVO917877 G983409:G983413 JC983409:JC983413 SY983409:SY983413 ACU983409:ACU983413 AMQ983409:AMQ983413 AWM983409:AWM983413 BGI983409:BGI983413 BQE983409:BQE983413 CAA983409:CAA983413 CJW983409:CJW983413 CTS983409:CTS983413 DDO983409:DDO983413 DNK983409:DNK983413 DXG983409:DXG983413 EHC983409:EHC983413 EQY983409:EQY983413 FAU983409:FAU983413 FKQ983409:FKQ983413 FUM983409:FUM983413 GEI983409:GEI983413 GOE983409:GOE983413 GYA983409:GYA983413 HHW983409:HHW983413 HRS983409:HRS983413 IBO983409:IBO983413 ILK983409:ILK983413 IVG983409:IVG983413 JFC983409:JFC983413 JOY983409:JOY983413 JYU983409:JYU983413 KIQ983409:KIQ983413 KSM983409:KSM983413 LCI983409:LCI983413 LME983409:LME983413 LWA983409:LWA983413 MFW983409:MFW983413 MPS983409:MPS983413 MZO983409:MZO983413 NJK983409:NJK983413 NTG983409:NTG983413 ODC983409:ODC983413 OMY983409:OMY983413 OWU983409:OWU983413 PGQ983409:PGQ983413 PQM983409:PQM983413 QAI983409:QAI983413 QKE983409:QKE983413 QUA983409:QUA983413 RDW983409:RDW983413 RNS983409:RNS983413 RXO983409:RXO983413 SHK983409:SHK983413 SRG983409:SRG983413 TBC983409:TBC983413 TKY983409:TKY983413 TUU983409:TUU983413 UEQ983409:UEQ983413 UOM983409:UOM983413 UYI983409:UYI983413 VIE983409:VIE983413 VSA983409:VSA983413 WBW983409:WBW983413 WLS983409:WLS983413 WVO983409:WVO983413 E272 JA272 SW272 ACS272 AMO272 AWK272 BGG272 BQC272 BZY272 CJU272 CTQ272 DDM272 DNI272 DXE272 EHA272 EQW272 FAS272 FKO272 FUK272 GEG272 GOC272 GXY272 HHU272 HRQ272 IBM272 ILI272 IVE272 JFA272 JOW272 JYS272 KIO272 KSK272 LCG272 LMC272 LVY272 MFU272 MPQ272 MZM272 NJI272 NTE272 ODA272 OMW272 OWS272 PGO272 PQK272 QAG272 QKC272 QTY272 RDU272 RNQ272 RXM272 SHI272 SRE272 TBA272 TKW272 TUS272 UEO272 UOK272 UYG272 VIC272 VRY272 WBU272 WLQ272 WVM272 E65808 JA65808 SW65808 ACS65808 AMO65808 AWK65808 BGG65808 BQC65808 BZY65808 CJU65808 CTQ65808 DDM65808 DNI65808 DXE65808 EHA65808 EQW65808 FAS65808 FKO65808 FUK65808 GEG65808 GOC65808 GXY65808 HHU65808 HRQ65808 IBM65808 ILI65808 IVE65808 JFA65808 JOW65808 JYS65808 KIO65808 KSK65808 LCG65808 LMC65808 LVY65808 MFU65808 MPQ65808 MZM65808 NJI65808 NTE65808 ODA65808 OMW65808 OWS65808 PGO65808 PQK65808 QAG65808 QKC65808 QTY65808 RDU65808 RNQ65808 RXM65808 SHI65808 SRE65808 TBA65808 TKW65808 TUS65808 UEO65808 UOK65808 UYG65808 VIC65808 VRY65808 WBU65808 WLQ65808 WVM65808 E131344 JA131344 SW131344 ACS131344 AMO131344 AWK131344 BGG131344 BQC131344 BZY131344 CJU131344 CTQ131344 DDM131344 DNI131344 DXE131344 EHA131344 EQW131344 FAS131344 FKO131344 FUK131344 GEG131344 GOC131344 GXY131344 HHU131344 HRQ131344 IBM131344 ILI131344 IVE131344 JFA131344 JOW131344 JYS131344 KIO131344 KSK131344 LCG131344 LMC131344 LVY131344 MFU131344 MPQ131344 MZM131344 NJI131344 NTE131344 ODA131344 OMW131344 OWS131344 PGO131344 PQK131344 QAG131344 QKC131344 QTY131344 RDU131344 RNQ131344 RXM131344 SHI131344 SRE131344 TBA131344 TKW131344 TUS131344 UEO131344 UOK131344 UYG131344 VIC131344 VRY131344 WBU131344 WLQ131344 WVM131344 E196880 JA196880 SW196880 ACS196880 AMO196880 AWK196880 BGG196880 BQC196880 BZY196880 CJU196880 CTQ196880 DDM196880 DNI196880 DXE196880 EHA196880 EQW196880 FAS196880 FKO196880 FUK196880 GEG196880 GOC196880 GXY196880 HHU196880 HRQ196880 IBM196880 ILI196880 IVE196880 JFA196880 JOW196880 JYS196880 KIO196880 KSK196880 LCG196880 LMC196880 LVY196880 MFU196880 MPQ196880 MZM196880 NJI196880 NTE196880 ODA196880 OMW196880 OWS196880 PGO196880 PQK196880 QAG196880 QKC196880 QTY196880 RDU196880 RNQ196880 RXM196880 SHI196880 SRE196880 TBA196880 TKW196880 TUS196880 UEO196880 UOK196880 UYG196880 VIC196880 VRY196880 WBU196880 WLQ196880 WVM196880 E262416 JA262416 SW262416 ACS262416 AMO262416 AWK262416 BGG262416 BQC262416 BZY262416 CJU262416 CTQ262416 DDM262416 DNI262416 DXE262416 EHA262416 EQW262416 FAS262416 FKO262416 FUK262416 GEG262416 GOC262416 GXY262416 HHU262416 HRQ262416 IBM262416 ILI262416 IVE262416 JFA262416 JOW262416 JYS262416 KIO262416 KSK262416 LCG262416 LMC262416 LVY262416 MFU262416 MPQ262416 MZM262416 NJI262416 NTE262416 ODA262416 OMW262416 OWS262416 PGO262416 PQK262416 QAG262416 QKC262416 QTY262416 RDU262416 RNQ262416 RXM262416 SHI262416 SRE262416 TBA262416 TKW262416 TUS262416 UEO262416 UOK262416 UYG262416 VIC262416 VRY262416 WBU262416 WLQ262416 WVM262416 E327952 JA327952 SW327952 ACS327952 AMO327952 AWK327952 BGG327952 BQC327952 BZY327952 CJU327952 CTQ327952 DDM327952 DNI327952 DXE327952 EHA327952 EQW327952 FAS327952 FKO327952 FUK327952 GEG327952 GOC327952 GXY327952 HHU327952 HRQ327952 IBM327952 ILI327952 IVE327952 JFA327952 JOW327952 JYS327952 KIO327952 KSK327952 LCG327952 LMC327952 LVY327952 MFU327952 MPQ327952 MZM327952 NJI327952 NTE327952 ODA327952 OMW327952 OWS327952 PGO327952 PQK327952 QAG327952 QKC327952 QTY327952 RDU327952 RNQ327952 RXM327952 SHI327952 SRE327952 TBA327952 TKW327952 TUS327952 UEO327952 UOK327952 UYG327952 VIC327952 VRY327952 WBU327952 WLQ327952 WVM327952 E393488 JA393488 SW393488 ACS393488 AMO393488 AWK393488 BGG393488 BQC393488 BZY393488 CJU393488 CTQ393488 DDM393488 DNI393488 DXE393488 EHA393488 EQW393488 FAS393488 FKO393488 FUK393488 GEG393488 GOC393488 GXY393488 HHU393488 HRQ393488 IBM393488 ILI393488 IVE393488 JFA393488 JOW393488 JYS393488 KIO393488 KSK393488 LCG393488 LMC393488 LVY393488 MFU393488 MPQ393488 MZM393488 NJI393488 NTE393488 ODA393488 OMW393488 OWS393488 PGO393488 PQK393488 QAG393488 QKC393488 QTY393488 RDU393488 RNQ393488 RXM393488 SHI393488 SRE393488 TBA393488 TKW393488 TUS393488 UEO393488 UOK393488 UYG393488 VIC393488 VRY393488 WBU393488 WLQ393488 WVM393488 E459024 JA459024 SW459024 ACS459024 AMO459024 AWK459024 BGG459024 BQC459024 BZY459024 CJU459024 CTQ459024 DDM459024 DNI459024 DXE459024 EHA459024 EQW459024 FAS459024 FKO459024 FUK459024 GEG459024 GOC459024 GXY459024 HHU459024 HRQ459024 IBM459024 ILI459024 IVE459024 JFA459024 JOW459024 JYS459024 KIO459024 KSK459024 LCG459024 LMC459024 LVY459024 MFU459024 MPQ459024 MZM459024 NJI459024 NTE459024 ODA459024 OMW459024 OWS459024 PGO459024 PQK459024 QAG459024 QKC459024 QTY459024 RDU459024 RNQ459024 RXM459024 SHI459024 SRE459024 TBA459024 TKW459024 TUS459024 UEO459024 UOK459024 UYG459024 VIC459024 VRY459024 WBU459024 WLQ459024 WVM459024 E524560 JA524560 SW524560 ACS524560 AMO524560 AWK524560 BGG524560 BQC524560 BZY524560 CJU524560 CTQ524560 DDM524560 DNI524560 DXE524560 EHA524560 EQW524560 FAS524560 FKO524560 FUK524560 GEG524560 GOC524560 GXY524560 HHU524560 HRQ524560 IBM524560 ILI524560 IVE524560 JFA524560 JOW524560 JYS524560 KIO524560 KSK524560 LCG524560 LMC524560 LVY524560 MFU524560 MPQ524560 MZM524560 NJI524560 NTE524560 ODA524560 OMW524560 OWS524560 PGO524560 PQK524560 QAG524560 QKC524560 QTY524560 RDU524560 RNQ524560 RXM524560 SHI524560 SRE524560 TBA524560 TKW524560 TUS524560 UEO524560 UOK524560 UYG524560 VIC524560 VRY524560 WBU524560 WLQ524560 WVM524560 E590096 JA590096 SW590096 ACS590096 AMO590096 AWK590096 BGG590096 BQC590096 BZY590096 CJU590096 CTQ590096 DDM590096 DNI590096 DXE590096 EHA590096 EQW590096 FAS590096 FKO590096 FUK590096 GEG590096 GOC590096 GXY590096 HHU590096 HRQ590096 IBM590096 ILI590096 IVE590096 JFA590096 JOW590096 JYS590096 KIO590096 KSK590096 LCG590096 LMC590096 LVY590096 MFU590096 MPQ590096 MZM590096 NJI590096 NTE590096 ODA590096 OMW590096 OWS590096 PGO590096 PQK590096 QAG590096 QKC590096 QTY590096 RDU590096 RNQ590096 RXM590096 SHI590096 SRE590096 TBA590096 TKW590096 TUS590096 UEO590096 UOK590096 UYG590096 VIC590096 VRY590096 WBU590096 WLQ590096 WVM590096 E655632 JA655632 SW655632 ACS655632 AMO655632 AWK655632 BGG655632 BQC655632 BZY655632 CJU655632 CTQ655632 DDM655632 DNI655632 DXE655632 EHA655632 EQW655632 FAS655632 FKO655632 FUK655632 GEG655632 GOC655632 GXY655632 HHU655632 HRQ655632 IBM655632 ILI655632 IVE655632 JFA655632 JOW655632 JYS655632 KIO655632 KSK655632 LCG655632 LMC655632 LVY655632 MFU655632 MPQ655632 MZM655632 NJI655632 NTE655632 ODA655632 OMW655632 OWS655632 PGO655632 PQK655632 QAG655632 QKC655632 QTY655632 RDU655632 RNQ655632 RXM655632 SHI655632 SRE655632 TBA655632 TKW655632 TUS655632 UEO655632 UOK655632 UYG655632 VIC655632 VRY655632 WBU655632 WLQ655632 WVM655632 E721168 JA721168 SW721168 ACS721168 AMO721168 AWK721168 BGG721168 BQC721168 BZY721168 CJU721168 CTQ721168 DDM721168 DNI721168 DXE721168 EHA721168 EQW721168 FAS721168 FKO721168 FUK721168 GEG721168 GOC721168 GXY721168 HHU721168 HRQ721168 IBM721168 ILI721168 IVE721168 JFA721168 JOW721168 JYS721168 KIO721168 KSK721168 LCG721168 LMC721168 LVY721168 MFU721168 MPQ721168 MZM721168 NJI721168 NTE721168 ODA721168 OMW721168 OWS721168 PGO721168 PQK721168 QAG721168 QKC721168 QTY721168 RDU721168 RNQ721168 RXM721168 SHI721168 SRE721168 TBA721168 TKW721168 TUS721168 UEO721168 UOK721168 UYG721168 VIC721168 VRY721168 WBU721168 WLQ721168 WVM721168 E786704 JA786704 SW786704 ACS786704 AMO786704 AWK786704 BGG786704 BQC786704 BZY786704 CJU786704 CTQ786704 DDM786704 DNI786704 DXE786704 EHA786704 EQW786704 FAS786704 FKO786704 FUK786704 GEG786704 GOC786704 GXY786704 HHU786704 HRQ786704 IBM786704 ILI786704 IVE786704 JFA786704 JOW786704 JYS786704 KIO786704 KSK786704 LCG786704 LMC786704 LVY786704 MFU786704 MPQ786704 MZM786704 NJI786704 NTE786704 ODA786704 OMW786704 OWS786704 PGO786704 PQK786704 QAG786704 QKC786704 QTY786704 RDU786704 RNQ786704 RXM786704 SHI786704 SRE786704 TBA786704 TKW786704 TUS786704 UEO786704 UOK786704 UYG786704 VIC786704 VRY786704 WBU786704 WLQ786704 WVM786704 E852240 JA852240 SW852240 ACS852240 AMO852240 AWK852240 BGG852240 BQC852240 BZY852240 CJU852240 CTQ852240 DDM852240 DNI852240 DXE852240 EHA852240 EQW852240 FAS852240 FKO852240 FUK852240 GEG852240 GOC852240 GXY852240 HHU852240 HRQ852240 IBM852240 ILI852240 IVE852240 JFA852240 JOW852240 JYS852240 KIO852240 KSK852240 LCG852240 LMC852240 LVY852240 MFU852240 MPQ852240 MZM852240 NJI852240 NTE852240 ODA852240 OMW852240 OWS852240 PGO852240 PQK852240 QAG852240 QKC852240 QTY852240 RDU852240 RNQ852240 RXM852240 SHI852240 SRE852240 TBA852240 TKW852240 TUS852240 UEO852240 UOK852240 UYG852240 VIC852240 VRY852240 WBU852240 WLQ852240 WVM852240 E917776 JA917776 SW917776 ACS917776 AMO917776 AWK917776 BGG917776 BQC917776 BZY917776 CJU917776 CTQ917776 DDM917776 DNI917776 DXE917776 EHA917776 EQW917776 FAS917776 FKO917776 FUK917776 GEG917776 GOC917776 GXY917776 HHU917776 HRQ917776 IBM917776 ILI917776 IVE917776 JFA917776 JOW917776 JYS917776 KIO917776 KSK917776 LCG917776 LMC917776 LVY917776 MFU917776 MPQ917776 MZM917776 NJI917776 NTE917776 ODA917776 OMW917776 OWS917776 PGO917776 PQK917776 QAG917776 QKC917776 QTY917776 RDU917776 RNQ917776 RXM917776 SHI917776 SRE917776 TBA917776 TKW917776 TUS917776 UEO917776 UOK917776 UYG917776 VIC917776 VRY917776 WBU917776 WLQ917776 WVM917776 E983312 JA983312 SW983312 ACS983312 AMO983312 AWK983312 BGG983312 BQC983312 BZY983312 CJU983312 CTQ983312 DDM983312 DNI983312 DXE983312 EHA983312 EQW983312 FAS983312 FKO983312 FUK983312 GEG983312 GOC983312 GXY983312 HHU983312 HRQ983312 IBM983312 ILI983312 IVE983312 JFA983312 JOW983312 JYS983312 KIO983312 KSK983312 LCG983312 LMC983312 LVY983312 MFU983312 MPQ983312 MZM983312 NJI983312 NTE983312 ODA983312 OMW983312 OWS983312 PGO983312 PQK983312 QAG983312 QKC983312 QTY983312 RDU983312 RNQ983312 RXM983312 SHI983312 SRE983312 TBA983312 TKW983312 TUS983312 UEO983312 UOK983312 UYG983312 VIC983312 VRY983312 WBU983312 WLQ983312 WVM983312 E236 JA236 SW236 ACS236 AMO236 AWK236 BGG236 BQC236 BZY236 CJU236 CTQ236 DDM236 DNI236 DXE236 EHA236 EQW236 FAS236 FKO236 FUK236 GEG236 GOC236 GXY236 HHU236 HRQ236 IBM236 ILI236 IVE236 JFA236 JOW236 JYS236 KIO236 KSK236 LCG236 LMC236 LVY236 MFU236 MPQ236 MZM236 NJI236 NTE236 ODA236 OMW236 OWS236 PGO236 PQK236 QAG236 QKC236 QTY236 RDU236 RNQ236 RXM236 SHI236 SRE236 TBA236 TKW236 TUS236 UEO236 UOK236 UYG236 VIC236 VRY236 WBU236 WLQ236 WVM236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E285 JA285 SW285 ACS285 AMO285 AWK285 BGG285 BQC285 BZY285 CJU285 CTQ285 DDM285 DNI285 DXE285 EHA285 EQW285 FAS285 FKO285 FUK285 GEG285 GOC285 GXY285 HHU285 HRQ285 IBM285 ILI285 IVE285 JFA285 JOW285 JYS285 KIO285 KSK285 LCG285 LMC285 LVY285 MFU285 MPQ285 MZM285 NJI285 NTE285 ODA285 OMW285 OWS285 PGO285 PQK285 QAG285 QKC285 QTY285 RDU285 RNQ285 RXM285 SHI285 SRE285 TBA285 TKW285 TUS285 UEO285 UOK285 UYG285 VIC285 VRY285 WBU285 WLQ285 WVM285 E65821 JA65821 SW65821 ACS65821 AMO65821 AWK65821 BGG65821 BQC65821 BZY65821 CJU65821 CTQ65821 DDM65821 DNI65821 DXE65821 EHA65821 EQW65821 FAS65821 FKO65821 FUK65821 GEG65821 GOC65821 GXY65821 HHU65821 HRQ65821 IBM65821 ILI65821 IVE65821 JFA65821 JOW65821 JYS65821 KIO65821 KSK65821 LCG65821 LMC65821 LVY65821 MFU65821 MPQ65821 MZM65821 NJI65821 NTE65821 ODA65821 OMW65821 OWS65821 PGO65821 PQK65821 QAG65821 QKC65821 QTY65821 RDU65821 RNQ65821 RXM65821 SHI65821 SRE65821 TBA65821 TKW65821 TUS65821 UEO65821 UOK65821 UYG65821 VIC65821 VRY65821 WBU65821 WLQ65821 WVM65821 E131357 JA131357 SW131357 ACS131357 AMO131357 AWK131357 BGG131357 BQC131357 BZY131357 CJU131357 CTQ131357 DDM131357 DNI131357 DXE131357 EHA131357 EQW131357 FAS131357 FKO131357 FUK131357 GEG131357 GOC131357 GXY131357 HHU131357 HRQ131357 IBM131357 ILI131357 IVE131357 JFA131357 JOW131357 JYS131357 KIO131357 KSK131357 LCG131357 LMC131357 LVY131357 MFU131357 MPQ131357 MZM131357 NJI131357 NTE131357 ODA131357 OMW131357 OWS131357 PGO131357 PQK131357 QAG131357 QKC131357 QTY131357 RDU131357 RNQ131357 RXM131357 SHI131357 SRE131357 TBA131357 TKW131357 TUS131357 UEO131357 UOK131357 UYG131357 VIC131357 VRY131357 WBU131357 WLQ131357 WVM131357 E196893 JA196893 SW196893 ACS196893 AMO196893 AWK196893 BGG196893 BQC196893 BZY196893 CJU196893 CTQ196893 DDM196893 DNI196893 DXE196893 EHA196893 EQW196893 FAS196893 FKO196893 FUK196893 GEG196893 GOC196893 GXY196893 HHU196893 HRQ196893 IBM196893 ILI196893 IVE196893 JFA196893 JOW196893 JYS196893 KIO196893 KSK196893 LCG196893 LMC196893 LVY196893 MFU196893 MPQ196893 MZM196893 NJI196893 NTE196893 ODA196893 OMW196893 OWS196893 PGO196893 PQK196893 QAG196893 QKC196893 QTY196893 RDU196893 RNQ196893 RXM196893 SHI196893 SRE196893 TBA196893 TKW196893 TUS196893 UEO196893 UOK196893 UYG196893 VIC196893 VRY196893 WBU196893 WLQ196893 WVM196893 E262429 JA262429 SW262429 ACS262429 AMO262429 AWK262429 BGG262429 BQC262429 BZY262429 CJU262429 CTQ262429 DDM262429 DNI262429 DXE262429 EHA262429 EQW262429 FAS262429 FKO262429 FUK262429 GEG262429 GOC262429 GXY262429 HHU262429 HRQ262429 IBM262429 ILI262429 IVE262429 JFA262429 JOW262429 JYS262429 KIO262429 KSK262429 LCG262429 LMC262429 LVY262429 MFU262429 MPQ262429 MZM262429 NJI262429 NTE262429 ODA262429 OMW262429 OWS262429 PGO262429 PQK262429 QAG262429 QKC262429 QTY262429 RDU262429 RNQ262429 RXM262429 SHI262429 SRE262429 TBA262429 TKW262429 TUS262429 UEO262429 UOK262429 UYG262429 VIC262429 VRY262429 WBU262429 WLQ262429 WVM262429 E327965 JA327965 SW327965 ACS327965 AMO327965 AWK327965 BGG327965 BQC327965 BZY327965 CJU327965 CTQ327965 DDM327965 DNI327965 DXE327965 EHA327965 EQW327965 FAS327965 FKO327965 FUK327965 GEG327965 GOC327965 GXY327965 HHU327965 HRQ327965 IBM327965 ILI327965 IVE327965 JFA327965 JOW327965 JYS327965 KIO327965 KSK327965 LCG327965 LMC327965 LVY327965 MFU327965 MPQ327965 MZM327965 NJI327965 NTE327965 ODA327965 OMW327965 OWS327965 PGO327965 PQK327965 QAG327965 QKC327965 QTY327965 RDU327965 RNQ327965 RXM327965 SHI327965 SRE327965 TBA327965 TKW327965 TUS327965 UEO327965 UOK327965 UYG327965 VIC327965 VRY327965 WBU327965 WLQ327965 WVM327965 E393501 JA393501 SW393501 ACS393501 AMO393501 AWK393501 BGG393501 BQC393501 BZY393501 CJU393501 CTQ393501 DDM393501 DNI393501 DXE393501 EHA393501 EQW393501 FAS393501 FKO393501 FUK393501 GEG393501 GOC393501 GXY393501 HHU393501 HRQ393501 IBM393501 ILI393501 IVE393501 JFA393501 JOW393501 JYS393501 KIO393501 KSK393501 LCG393501 LMC393501 LVY393501 MFU393501 MPQ393501 MZM393501 NJI393501 NTE393501 ODA393501 OMW393501 OWS393501 PGO393501 PQK393501 QAG393501 QKC393501 QTY393501 RDU393501 RNQ393501 RXM393501 SHI393501 SRE393501 TBA393501 TKW393501 TUS393501 UEO393501 UOK393501 UYG393501 VIC393501 VRY393501 WBU393501 WLQ393501 WVM393501 E459037 JA459037 SW459037 ACS459037 AMO459037 AWK459037 BGG459037 BQC459037 BZY459037 CJU459037 CTQ459037 DDM459037 DNI459037 DXE459037 EHA459037 EQW459037 FAS459037 FKO459037 FUK459037 GEG459037 GOC459037 GXY459037 HHU459037 HRQ459037 IBM459037 ILI459037 IVE459037 JFA459037 JOW459037 JYS459037 KIO459037 KSK459037 LCG459037 LMC459037 LVY459037 MFU459037 MPQ459037 MZM459037 NJI459037 NTE459037 ODA459037 OMW459037 OWS459037 PGO459037 PQK459037 QAG459037 QKC459037 QTY459037 RDU459037 RNQ459037 RXM459037 SHI459037 SRE459037 TBA459037 TKW459037 TUS459037 UEO459037 UOK459037 UYG459037 VIC459037 VRY459037 WBU459037 WLQ459037 WVM459037 E524573 JA524573 SW524573 ACS524573 AMO524573 AWK524573 BGG524573 BQC524573 BZY524573 CJU524573 CTQ524573 DDM524573 DNI524573 DXE524573 EHA524573 EQW524573 FAS524573 FKO524573 FUK524573 GEG524573 GOC524573 GXY524573 HHU524573 HRQ524573 IBM524573 ILI524573 IVE524573 JFA524573 JOW524573 JYS524573 KIO524573 KSK524573 LCG524573 LMC524573 LVY524573 MFU524573 MPQ524573 MZM524573 NJI524573 NTE524573 ODA524573 OMW524573 OWS524573 PGO524573 PQK524573 QAG524573 QKC524573 QTY524573 RDU524573 RNQ524573 RXM524573 SHI524573 SRE524573 TBA524573 TKW524573 TUS524573 UEO524573 UOK524573 UYG524573 VIC524573 VRY524573 WBU524573 WLQ524573 WVM524573 E590109 JA590109 SW590109 ACS590109 AMO590109 AWK590109 BGG590109 BQC590109 BZY590109 CJU590109 CTQ590109 DDM590109 DNI590109 DXE590109 EHA590109 EQW590109 FAS590109 FKO590109 FUK590109 GEG590109 GOC590109 GXY590109 HHU590109 HRQ590109 IBM590109 ILI590109 IVE590109 JFA590109 JOW590109 JYS590109 KIO590109 KSK590109 LCG590109 LMC590109 LVY590109 MFU590109 MPQ590109 MZM590109 NJI590109 NTE590109 ODA590109 OMW590109 OWS590109 PGO590109 PQK590109 QAG590109 QKC590109 QTY590109 RDU590109 RNQ590109 RXM590109 SHI590109 SRE590109 TBA590109 TKW590109 TUS590109 UEO590109 UOK590109 UYG590109 VIC590109 VRY590109 WBU590109 WLQ590109 WVM590109 E655645 JA655645 SW655645 ACS655645 AMO655645 AWK655645 BGG655645 BQC655645 BZY655645 CJU655645 CTQ655645 DDM655645 DNI655645 DXE655645 EHA655645 EQW655645 FAS655645 FKO655645 FUK655645 GEG655645 GOC655645 GXY655645 HHU655645 HRQ655645 IBM655645 ILI655645 IVE655645 JFA655645 JOW655645 JYS655645 KIO655645 KSK655645 LCG655645 LMC655645 LVY655645 MFU655645 MPQ655645 MZM655645 NJI655645 NTE655645 ODA655645 OMW655645 OWS655645 PGO655645 PQK655645 QAG655645 QKC655645 QTY655645 RDU655645 RNQ655645 RXM655645 SHI655645 SRE655645 TBA655645 TKW655645 TUS655645 UEO655645 UOK655645 UYG655645 VIC655645 VRY655645 WBU655645 WLQ655645 WVM655645 E721181 JA721181 SW721181 ACS721181 AMO721181 AWK721181 BGG721181 BQC721181 BZY721181 CJU721181 CTQ721181 DDM721181 DNI721181 DXE721181 EHA721181 EQW721181 FAS721181 FKO721181 FUK721181 GEG721181 GOC721181 GXY721181 HHU721181 HRQ721181 IBM721181 ILI721181 IVE721181 JFA721181 JOW721181 JYS721181 KIO721181 KSK721181 LCG721181 LMC721181 LVY721181 MFU721181 MPQ721181 MZM721181 NJI721181 NTE721181 ODA721181 OMW721181 OWS721181 PGO721181 PQK721181 QAG721181 QKC721181 QTY721181 RDU721181 RNQ721181 RXM721181 SHI721181 SRE721181 TBA721181 TKW721181 TUS721181 UEO721181 UOK721181 UYG721181 VIC721181 VRY721181 WBU721181 WLQ721181 WVM721181 E786717 JA786717 SW786717 ACS786717 AMO786717 AWK786717 BGG786717 BQC786717 BZY786717 CJU786717 CTQ786717 DDM786717 DNI786717 DXE786717 EHA786717 EQW786717 FAS786717 FKO786717 FUK786717 GEG786717 GOC786717 GXY786717 HHU786717 HRQ786717 IBM786717 ILI786717 IVE786717 JFA786717 JOW786717 JYS786717 KIO786717 KSK786717 LCG786717 LMC786717 LVY786717 MFU786717 MPQ786717 MZM786717 NJI786717 NTE786717 ODA786717 OMW786717 OWS786717 PGO786717 PQK786717 QAG786717 QKC786717 QTY786717 RDU786717 RNQ786717 RXM786717 SHI786717 SRE786717 TBA786717 TKW786717 TUS786717 UEO786717 UOK786717 UYG786717 VIC786717 VRY786717 WBU786717 WLQ786717 WVM786717 E852253 JA852253 SW852253 ACS852253 AMO852253 AWK852253 BGG852253 BQC852253 BZY852253 CJU852253 CTQ852253 DDM852253 DNI852253 DXE852253 EHA852253 EQW852253 FAS852253 FKO852253 FUK852253 GEG852253 GOC852253 GXY852253 HHU852253 HRQ852253 IBM852253 ILI852253 IVE852253 JFA852253 JOW852253 JYS852253 KIO852253 KSK852253 LCG852253 LMC852253 LVY852253 MFU852253 MPQ852253 MZM852253 NJI852253 NTE852253 ODA852253 OMW852253 OWS852253 PGO852253 PQK852253 QAG852253 QKC852253 QTY852253 RDU852253 RNQ852253 RXM852253 SHI852253 SRE852253 TBA852253 TKW852253 TUS852253 UEO852253 UOK852253 UYG852253 VIC852253 VRY852253 WBU852253 WLQ852253 WVM852253 E917789 JA917789 SW917789 ACS917789 AMO917789 AWK917789 BGG917789 BQC917789 BZY917789 CJU917789 CTQ917789 DDM917789 DNI917789 DXE917789 EHA917789 EQW917789 FAS917789 FKO917789 FUK917789 GEG917789 GOC917789 GXY917789 HHU917789 HRQ917789 IBM917789 ILI917789 IVE917789 JFA917789 JOW917789 JYS917789 KIO917789 KSK917789 LCG917789 LMC917789 LVY917789 MFU917789 MPQ917789 MZM917789 NJI917789 NTE917789 ODA917789 OMW917789 OWS917789 PGO917789 PQK917789 QAG917789 QKC917789 QTY917789 RDU917789 RNQ917789 RXM917789 SHI917789 SRE917789 TBA917789 TKW917789 TUS917789 UEO917789 UOK917789 UYG917789 VIC917789 VRY917789 WBU917789 WLQ917789 WVM917789 E983325 JA983325 SW983325 ACS983325 AMO983325 AWK983325 BGG983325 BQC983325 BZY983325 CJU983325 CTQ983325 DDM983325 DNI983325 DXE983325 EHA983325 EQW983325 FAS983325 FKO983325 FUK983325 GEG983325 GOC983325 GXY983325 HHU983325 HRQ983325 IBM983325 ILI983325 IVE983325 JFA983325 JOW983325 JYS983325 KIO983325 KSK983325 LCG983325 LMC983325 LVY983325 MFU983325 MPQ983325 MZM983325 NJI983325 NTE983325 ODA983325 OMW983325 OWS983325 PGO983325 PQK983325 QAG983325 QKC983325 QTY983325 RDU983325 RNQ983325 RXM983325 SHI983325 SRE983325 TBA983325 TKW983325 TUS983325 UEO983325 UOK983325 UYG983325 VIC983325 VRY983325 WBU983325 WLQ983325 WVM983325 E252 JA252 SW252 ACS252 AMO252 AWK252 BGG252 BQC252 BZY252 CJU252 CTQ252 DDM252 DNI252 DXE252 EHA252 EQW252 FAS252 FKO252 FUK252 GEG252 GOC252 GXY252 HHU252 HRQ252 IBM252 ILI252 IVE252 JFA252 JOW252 JYS252 KIO252 KSK252 LCG252 LMC252 LVY252 MFU252 MPQ252 MZM252 NJI252 NTE252 ODA252 OMW252 OWS252 PGO252 PQK252 QAG252 QKC252 QTY252 RDU252 RNQ252 RXM252 SHI252 SRE252 TBA252 TKW252 TUS252 UEO252 UOK252 UYG252 VIC252 VRY252 WBU252 WLQ252 WVM252 E65788 JA65788 SW65788 ACS65788 AMO65788 AWK65788 BGG65788 BQC65788 BZY65788 CJU65788 CTQ65788 DDM65788 DNI65788 DXE65788 EHA65788 EQW65788 FAS65788 FKO65788 FUK65788 GEG65788 GOC65788 GXY65788 HHU65788 HRQ65788 IBM65788 ILI65788 IVE65788 JFA65788 JOW65788 JYS65788 KIO65788 KSK65788 LCG65788 LMC65788 LVY65788 MFU65788 MPQ65788 MZM65788 NJI65788 NTE65788 ODA65788 OMW65788 OWS65788 PGO65788 PQK65788 QAG65788 QKC65788 QTY65788 RDU65788 RNQ65788 RXM65788 SHI65788 SRE65788 TBA65788 TKW65788 TUS65788 UEO65788 UOK65788 UYG65788 VIC65788 VRY65788 WBU65788 WLQ65788 WVM65788 E131324 JA131324 SW131324 ACS131324 AMO131324 AWK131324 BGG131324 BQC131324 BZY131324 CJU131324 CTQ131324 DDM131324 DNI131324 DXE131324 EHA131324 EQW131324 FAS131324 FKO131324 FUK131324 GEG131324 GOC131324 GXY131324 HHU131324 HRQ131324 IBM131324 ILI131324 IVE131324 JFA131324 JOW131324 JYS131324 KIO131324 KSK131324 LCG131324 LMC131324 LVY131324 MFU131324 MPQ131324 MZM131324 NJI131324 NTE131324 ODA131324 OMW131324 OWS131324 PGO131324 PQK131324 QAG131324 QKC131324 QTY131324 RDU131324 RNQ131324 RXM131324 SHI131324 SRE131324 TBA131324 TKW131324 TUS131324 UEO131324 UOK131324 UYG131324 VIC131324 VRY131324 WBU131324 WLQ131324 WVM131324 E196860 JA196860 SW196860 ACS196860 AMO196860 AWK196860 BGG196860 BQC196860 BZY196860 CJU196860 CTQ196860 DDM196860 DNI196860 DXE196860 EHA196860 EQW196860 FAS196860 FKO196860 FUK196860 GEG196860 GOC196860 GXY196860 HHU196860 HRQ196860 IBM196860 ILI196860 IVE196860 JFA196860 JOW196860 JYS196860 KIO196860 KSK196860 LCG196860 LMC196860 LVY196860 MFU196860 MPQ196860 MZM196860 NJI196860 NTE196860 ODA196860 OMW196860 OWS196860 PGO196860 PQK196860 QAG196860 QKC196860 QTY196860 RDU196860 RNQ196860 RXM196860 SHI196860 SRE196860 TBA196860 TKW196860 TUS196860 UEO196860 UOK196860 UYG196860 VIC196860 VRY196860 WBU196860 WLQ196860 WVM196860 E262396 JA262396 SW262396 ACS262396 AMO262396 AWK262396 BGG262396 BQC262396 BZY262396 CJU262396 CTQ262396 DDM262396 DNI262396 DXE262396 EHA262396 EQW262396 FAS262396 FKO262396 FUK262396 GEG262396 GOC262396 GXY262396 HHU262396 HRQ262396 IBM262396 ILI262396 IVE262396 JFA262396 JOW262396 JYS262396 KIO262396 KSK262396 LCG262396 LMC262396 LVY262396 MFU262396 MPQ262396 MZM262396 NJI262396 NTE262396 ODA262396 OMW262396 OWS262396 PGO262396 PQK262396 QAG262396 QKC262396 QTY262396 RDU262396 RNQ262396 RXM262396 SHI262396 SRE262396 TBA262396 TKW262396 TUS262396 UEO262396 UOK262396 UYG262396 VIC262396 VRY262396 WBU262396 WLQ262396 WVM262396 E327932 JA327932 SW327932 ACS327932 AMO327932 AWK327932 BGG327932 BQC327932 BZY327932 CJU327932 CTQ327932 DDM327932 DNI327932 DXE327932 EHA327932 EQW327932 FAS327932 FKO327932 FUK327932 GEG327932 GOC327932 GXY327932 HHU327932 HRQ327932 IBM327932 ILI327932 IVE327932 JFA327932 JOW327932 JYS327932 KIO327932 KSK327932 LCG327932 LMC327932 LVY327932 MFU327932 MPQ327932 MZM327932 NJI327932 NTE327932 ODA327932 OMW327932 OWS327932 PGO327932 PQK327932 QAG327932 QKC327932 QTY327932 RDU327932 RNQ327932 RXM327932 SHI327932 SRE327932 TBA327932 TKW327932 TUS327932 UEO327932 UOK327932 UYG327932 VIC327932 VRY327932 WBU327932 WLQ327932 WVM327932 E393468 JA393468 SW393468 ACS393468 AMO393468 AWK393468 BGG393468 BQC393468 BZY393468 CJU393468 CTQ393468 DDM393468 DNI393468 DXE393468 EHA393468 EQW393468 FAS393468 FKO393468 FUK393468 GEG393468 GOC393468 GXY393468 HHU393468 HRQ393468 IBM393468 ILI393468 IVE393468 JFA393468 JOW393468 JYS393468 KIO393468 KSK393468 LCG393468 LMC393468 LVY393468 MFU393468 MPQ393468 MZM393468 NJI393468 NTE393468 ODA393468 OMW393468 OWS393468 PGO393468 PQK393468 QAG393468 QKC393468 QTY393468 RDU393468 RNQ393468 RXM393468 SHI393468 SRE393468 TBA393468 TKW393468 TUS393468 UEO393468 UOK393468 UYG393468 VIC393468 VRY393468 WBU393468 WLQ393468 WVM393468 E459004 JA459004 SW459004 ACS459004 AMO459004 AWK459004 BGG459004 BQC459004 BZY459004 CJU459004 CTQ459004 DDM459004 DNI459004 DXE459004 EHA459004 EQW459004 FAS459004 FKO459004 FUK459004 GEG459004 GOC459004 GXY459004 HHU459004 HRQ459004 IBM459004 ILI459004 IVE459004 JFA459004 JOW459004 JYS459004 KIO459004 KSK459004 LCG459004 LMC459004 LVY459004 MFU459004 MPQ459004 MZM459004 NJI459004 NTE459004 ODA459004 OMW459004 OWS459004 PGO459004 PQK459004 QAG459004 QKC459004 QTY459004 RDU459004 RNQ459004 RXM459004 SHI459004 SRE459004 TBA459004 TKW459004 TUS459004 UEO459004 UOK459004 UYG459004 VIC459004 VRY459004 WBU459004 WLQ459004 WVM459004 E524540 JA524540 SW524540 ACS524540 AMO524540 AWK524540 BGG524540 BQC524540 BZY524540 CJU524540 CTQ524540 DDM524540 DNI524540 DXE524540 EHA524540 EQW524540 FAS524540 FKO524540 FUK524540 GEG524540 GOC524540 GXY524540 HHU524540 HRQ524540 IBM524540 ILI524540 IVE524540 JFA524540 JOW524540 JYS524540 KIO524540 KSK524540 LCG524540 LMC524540 LVY524540 MFU524540 MPQ524540 MZM524540 NJI524540 NTE524540 ODA524540 OMW524540 OWS524540 PGO524540 PQK524540 QAG524540 QKC524540 QTY524540 RDU524540 RNQ524540 RXM524540 SHI524540 SRE524540 TBA524540 TKW524540 TUS524540 UEO524540 UOK524540 UYG524540 VIC524540 VRY524540 WBU524540 WLQ524540 WVM524540 E590076 JA590076 SW590076 ACS590076 AMO590076 AWK590076 BGG590076 BQC590076 BZY590076 CJU590076 CTQ590076 DDM590076 DNI590076 DXE590076 EHA590076 EQW590076 FAS590076 FKO590076 FUK590076 GEG590076 GOC590076 GXY590076 HHU590076 HRQ590076 IBM590076 ILI590076 IVE590076 JFA590076 JOW590076 JYS590076 KIO590076 KSK590076 LCG590076 LMC590076 LVY590076 MFU590076 MPQ590076 MZM590076 NJI590076 NTE590076 ODA590076 OMW590076 OWS590076 PGO590076 PQK590076 QAG590076 QKC590076 QTY590076 RDU590076 RNQ590076 RXM590076 SHI590076 SRE590076 TBA590076 TKW590076 TUS590076 UEO590076 UOK590076 UYG590076 VIC590076 VRY590076 WBU590076 WLQ590076 WVM590076 E655612 JA655612 SW655612 ACS655612 AMO655612 AWK655612 BGG655612 BQC655612 BZY655612 CJU655612 CTQ655612 DDM655612 DNI655612 DXE655612 EHA655612 EQW655612 FAS655612 FKO655612 FUK655612 GEG655612 GOC655612 GXY655612 HHU655612 HRQ655612 IBM655612 ILI655612 IVE655612 JFA655612 JOW655612 JYS655612 KIO655612 KSK655612 LCG655612 LMC655612 LVY655612 MFU655612 MPQ655612 MZM655612 NJI655612 NTE655612 ODA655612 OMW655612 OWS655612 PGO655612 PQK655612 QAG655612 QKC655612 QTY655612 RDU655612 RNQ655612 RXM655612 SHI655612 SRE655612 TBA655612 TKW655612 TUS655612 UEO655612 UOK655612 UYG655612 VIC655612 VRY655612 WBU655612 WLQ655612 WVM655612 E721148 JA721148 SW721148 ACS721148 AMO721148 AWK721148 BGG721148 BQC721148 BZY721148 CJU721148 CTQ721148 DDM721148 DNI721148 DXE721148 EHA721148 EQW721148 FAS721148 FKO721148 FUK721148 GEG721148 GOC721148 GXY721148 HHU721148 HRQ721148 IBM721148 ILI721148 IVE721148 JFA721148 JOW721148 JYS721148 KIO721148 KSK721148 LCG721148 LMC721148 LVY721148 MFU721148 MPQ721148 MZM721148 NJI721148 NTE721148 ODA721148 OMW721148 OWS721148 PGO721148 PQK721148 QAG721148 QKC721148 QTY721148 RDU721148 RNQ721148 RXM721148 SHI721148 SRE721148 TBA721148 TKW721148 TUS721148 UEO721148 UOK721148 UYG721148 VIC721148 VRY721148 WBU721148 WLQ721148 WVM721148 E786684 JA786684 SW786684 ACS786684 AMO786684 AWK786684 BGG786684 BQC786684 BZY786684 CJU786684 CTQ786684 DDM786684 DNI786684 DXE786684 EHA786684 EQW786684 FAS786684 FKO786684 FUK786684 GEG786684 GOC786684 GXY786684 HHU786684 HRQ786684 IBM786684 ILI786684 IVE786684 JFA786684 JOW786684 JYS786684 KIO786684 KSK786684 LCG786684 LMC786684 LVY786684 MFU786684 MPQ786684 MZM786684 NJI786684 NTE786684 ODA786684 OMW786684 OWS786684 PGO786684 PQK786684 QAG786684 QKC786684 QTY786684 RDU786684 RNQ786684 RXM786684 SHI786684 SRE786684 TBA786684 TKW786684 TUS786684 UEO786684 UOK786684 UYG786684 VIC786684 VRY786684 WBU786684 WLQ786684 WVM786684 E852220 JA852220 SW852220 ACS852220 AMO852220 AWK852220 BGG852220 BQC852220 BZY852220 CJU852220 CTQ852220 DDM852220 DNI852220 DXE852220 EHA852220 EQW852220 FAS852220 FKO852220 FUK852220 GEG852220 GOC852220 GXY852220 HHU852220 HRQ852220 IBM852220 ILI852220 IVE852220 JFA852220 JOW852220 JYS852220 KIO852220 KSK852220 LCG852220 LMC852220 LVY852220 MFU852220 MPQ852220 MZM852220 NJI852220 NTE852220 ODA852220 OMW852220 OWS852220 PGO852220 PQK852220 QAG852220 QKC852220 QTY852220 RDU852220 RNQ852220 RXM852220 SHI852220 SRE852220 TBA852220 TKW852220 TUS852220 UEO852220 UOK852220 UYG852220 VIC852220 VRY852220 WBU852220 WLQ852220 WVM852220 E917756 JA917756 SW917756 ACS917756 AMO917756 AWK917756 BGG917756 BQC917756 BZY917756 CJU917756 CTQ917756 DDM917756 DNI917756 DXE917756 EHA917756 EQW917756 FAS917756 FKO917756 FUK917756 GEG917756 GOC917756 GXY917756 HHU917756 HRQ917756 IBM917756 ILI917756 IVE917756 JFA917756 JOW917756 JYS917756 KIO917756 KSK917756 LCG917756 LMC917756 LVY917756 MFU917756 MPQ917756 MZM917756 NJI917756 NTE917756 ODA917756 OMW917756 OWS917756 PGO917756 PQK917756 QAG917756 QKC917756 QTY917756 RDU917756 RNQ917756 RXM917756 SHI917756 SRE917756 TBA917756 TKW917756 TUS917756 UEO917756 UOK917756 UYG917756 VIC917756 VRY917756 WBU917756 WLQ917756 WVM917756 E983292 JA983292 SW983292 ACS983292 AMO983292 AWK983292 BGG983292 BQC983292 BZY983292 CJU983292 CTQ983292 DDM983292 DNI983292 DXE983292 EHA983292 EQW983292 FAS983292 FKO983292 FUK983292 GEG983292 GOC983292 GXY983292 HHU983292 HRQ983292 IBM983292 ILI983292 IVE983292 JFA983292 JOW983292 JYS983292 KIO983292 KSK983292 LCG983292 LMC983292 LVY983292 MFU983292 MPQ983292 MZM983292 NJI983292 NTE983292 ODA983292 OMW983292 OWS983292 PGO983292 PQK983292 QAG983292 QKC983292 QTY983292 RDU983292 RNQ983292 RXM983292 SHI983292 SRE983292 TBA983292 TKW983292 TUS983292 UEO983292 UOK983292 UYG983292 VIC983292 VRY983292 WBU983292 WLQ983292 WVM983292 E216 JA216 SW216 ACS216 AMO216 AWK216 BGG216 BQC216 BZY216 CJU216 CTQ216 DDM216 DNI216 DXE216 EHA216 EQW216 FAS216 FKO216 FUK216 GEG216 GOC216 GXY216 HHU216 HRQ216 IBM216 ILI216 IVE216 JFA216 JOW216 JYS216 KIO216 KSK216 LCG216 LMC216 LVY216 MFU216 MPQ216 MZM216 NJI216 NTE216 ODA216 OMW216 OWS216 PGO216 PQK216 QAG216 QKC216 QTY216 RDU216 RNQ216 RXM216 SHI216 SRE216 TBA216 TKW216 TUS216 UEO216 UOK216 UYG216 VIC216 VRY216 WBU216 WLQ216 WVM216 E65752 JA65752 SW65752 ACS65752 AMO65752 AWK65752 BGG65752 BQC65752 BZY65752 CJU65752 CTQ65752 DDM65752 DNI65752 DXE65752 EHA65752 EQW65752 FAS65752 FKO65752 FUK65752 GEG65752 GOC65752 GXY65752 HHU65752 HRQ65752 IBM65752 ILI65752 IVE65752 JFA65752 JOW65752 JYS65752 KIO65752 KSK65752 LCG65752 LMC65752 LVY65752 MFU65752 MPQ65752 MZM65752 NJI65752 NTE65752 ODA65752 OMW65752 OWS65752 PGO65752 PQK65752 QAG65752 QKC65752 QTY65752 RDU65752 RNQ65752 RXM65752 SHI65752 SRE65752 TBA65752 TKW65752 TUS65752 UEO65752 UOK65752 UYG65752 VIC65752 VRY65752 WBU65752 WLQ65752 WVM65752 E131288 JA131288 SW131288 ACS131288 AMO131288 AWK131288 BGG131288 BQC131288 BZY131288 CJU131288 CTQ131288 DDM131288 DNI131288 DXE131288 EHA131288 EQW131288 FAS131288 FKO131288 FUK131288 GEG131288 GOC131288 GXY131288 HHU131288 HRQ131288 IBM131288 ILI131288 IVE131288 JFA131288 JOW131288 JYS131288 KIO131288 KSK131288 LCG131288 LMC131288 LVY131288 MFU131288 MPQ131288 MZM131288 NJI131288 NTE131288 ODA131288 OMW131288 OWS131288 PGO131288 PQK131288 QAG131288 QKC131288 QTY131288 RDU131288 RNQ131288 RXM131288 SHI131288 SRE131288 TBA131288 TKW131288 TUS131288 UEO131288 UOK131288 UYG131288 VIC131288 VRY131288 WBU131288 WLQ131288 WVM131288 E196824 JA196824 SW196824 ACS196824 AMO196824 AWK196824 BGG196824 BQC196824 BZY196824 CJU196824 CTQ196824 DDM196824 DNI196824 DXE196824 EHA196824 EQW196824 FAS196824 FKO196824 FUK196824 GEG196824 GOC196824 GXY196824 HHU196824 HRQ196824 IBM196824 ILI196824 IVE196824 JFA196824 JOW196824 JYS196824 KIO196824 KSK196824 LCG196824 LMC196824 LVY196824 MFU196824 MPQ196824 MZM196824 NJI196824 NTE196824 ODA196824 OMW196824 OWS196824 PGO196824 PQK196824 QAG196824 QKC196824 QTY196824 RDU196824 RNQ196824 RXM196824 SHI196824 SRE196824 TBA196824 TKW196824 TUS196824 UEO196824 UOK196824 UYG196824 VIC196824 VRY196824 WBU196824 WLQ196824 WVM196824 E262360 JA262360 SW262360 ACS262360 AMO262360 AWK262360 BGG262360 BQC262360 BZY262360 CJU262360 CTQ262360 DDM262360 DNI262360 DXE262360 EHA262360 EQW262360 FAS262360 FKO262360 FUK262360 GEG262360 GOC262360 GXY262360 HHU262360 HRQ262360 IBM262360 ILI262360 IVE262360 JFA262360 JOW262360 JYS262360 KIO262360 KSK262360 LCG262360 LMC262360 LVY262360 MFU262360 MPQ262360 MZM262360 NJI262360 NTE262360 ODA262360 OMW262360 OWS262360 PGO262360 PQK262360 QAG262360 QKC262360 QTY262360 RDU262360 RNQ262360 RXM262360 SHI262360 SRE262360 TBA262360 TKW262360 TUS262360 UEO262360 UOK262360 UYG262360 VIC262360 VRY262360 WBU262360 WLQ262360 WVM262360 E327896 JA327896 SW327896 ACS327896 AMO327896 AWK327896 BGG327896 BQC327896 BZY327896 CJU327896 CTQ327896 DDM327896 DNI327896 DXE327896 EHA327896 EQW327896 FAS327896 FKO327896 FUK327896 GEG327896 GOC327896 GXY327896 HHU327896 HRQ327896 IBM327896 ILI327896 IVE327896 JFA327896 JOW327896 JYS327896 KIO327896 KSK327896 LCG327896 LMC327896 LVY327896 MFU327896 MPQ327896 MZM327896 NJI327896 NTE327896 ODA327896 OMW327896 OWS327896 PGO327896 PQK327896 QAG327896 QKC327896 QTY327896 RDU327896 RNQ327896 RXM327896 SHI327896 SRE327896 TBA327896 TKW327896 TUS327896 UEO327896 UOK327896 UYG327896 VIC327896 VRY327896 WBU327896 WLQ327896 WVM327896 E393432 JA393432 SW393432 ACS393432 AMO393432 AWK393432 BGG393432 BQC393432 BZY393432 CJU393432 CTQ393432 DDM393432 DNI393432 DXE393432 EHA393432 EQW393432 FAS393432 FKO393432 FUK393432 GEG393432 GOC393432 GXY393432 HHU393432 HRQ393432 IBM393432 ILI393432 IVE393432 JFA393432 JOW393432 JYS393432 KIO393432 KSK393432 LCG393432 LMC393432 LVY393432 MFU393432 MPQ393432 MZM393432 NJI393432 NTE393432 ODA393432 OMW393432 OWS393432 PGO393432 PQK393432 QAG393432 QKC393432 QTY393432 RDU393432 RNQ393432 RXM393432 SHI393432 SRE393432 TBA393432 TKW393432 TUS393432 UEO393432 UOK393432 UYG393432 VIC393432 VRY393432 WBU393432 WLQ393432 WVM393432 E458968 JA458968 SW458968 ACS458968 AMO458968 AWK458968 BGG458968 BQC458968 BZY458968 CJU458968 CTQ458968 DDM458968 DNI458968 DXE458968 EHA458968 EQW458968 FAS458968 FKO458968 FUK458968 GEG458968 GOC458968 GXY458968 HHU458968 HRQ458968 IBM458968 ILI458968 IVE458968 JFA458968 JOW458968 JYS458968 KIO458968 KSK458968 LCG458968 LMC458968 LVY458968 MFU458968 MPQ458968 MZM458968 NJI458968 NTE458968 ODA458968 OMW458968 OWS458968 PGO458968 PQK458968 QAG458968 QKC458968 QTY458968 RDU458968 RNQ458968 RXM458968 SHI458968 SRE458968 TBA458968 TKW458968 TUS458968 UEO458968 UOK458968 UYG458968 VIC458968 VRY458968 WBU458968 WLQ458968 WVM458968 E524504 JA524504 SW524504 ACS524504 AMO524504 AWK524504 BGG524504 BQC524504 BZY524504 CJU524504 CTQ524504 DDM524504 DNI524504 DXE524504 EHA524504 EQW524504 FAS524504 FKO524504 FUK524504 GEG524504 GOC524504 GXY524504 HHU524504 HRQ524504 IBM524504 ILI524504 IVE524504 JFA524504 JOW524504 JYS524504 KIO524504 KSK524504 LCG524504 LMC524504 LVY524504 MFU524504 MPQ524504 MZM524504 NJI524504 NTE524504 ODA524504 OMW524504 OWS524504 PGO524504 PQK524504 QAG524504 QKC524504 QTY524504 RDU524504 RNQ524504 RXM524504 SHI524504 SRE524504 TBA524504 TKW524504 TUS524504 UEO524504 UOK524504 UYG524504 VIC524504 VRY524504 WBU524504 WLQ524504 WVM524504 E590040 JA590040 SW590040 ACS590040 AMO590040 AWK590040 BGG590040 BQC590040 BZY590040 CJU590040 CTQ590040 DDM590040 DNI590040 DXE590040 EHA590040 EQW590040 FAS590040 FKO590040 FUK590040 GEG590040 GOC590040 GXY590040 HHU590040 HRQ590040 IBM590040 ILI590040 IVE590040 JFA590040 JOW590040 JYS590040 KIO590040 KSK590040 LCG590040 LMC590040 LVY590040 MFU590040 MPQ590040 MZM590040 NJI590040 NTE590040 ODA590040 OMW590040 OWS590040 PGO590040 PQK590040 QAG590040 QKC590040 QTY590040 RDU590040 RNQ590040 RXM590040 SHI590040 SRE590040 TBA590040 TKW590040 TUS590040 UEO590040 UOK590040 UYG590040 VIC590040 VRY590040 WBU590040 WLQ590040 WVM590040 E655576 JA655576 SW655576 ACS655576 AMO655576 AWK655576 BGG655576 BQC655576 BZY655576 CJU655576 CTQ655576 DDM655576 DNI655576 DXE655576 EHA655576 EQW655576 FAS655576 FKO655576 FUK655576 GEG655576 GOC655576 GXY655576 HHU655576 HRQ655576 IBM655576 ILI655576 IVE655576 JFA655576 JOW655576 JYS655576 KIO655576 KSK655576 LCG655576 LMC655576 LVY655576 MFU655576 MPQ655576 MZM655576 NJI655576 NTE655576 ODA655576 OMW655576 OWS655576 PGO655576 PQK655576 QAG655576 QKC655576 QTY655576 RDU655576 RNQ655576 RXM655576 SHI655576 SRE655576 TBA655576 TKW655576 TUS655576 UEO655576 UOK655576 UYG655576 VIC655576 VRY655576 WBU655576 WLQ655576 WVM655576 E721112 JA721112 SW721112 ACS721112 AMO721112 AWK721112 BGG721112 BQC721112 BZY721112 CJU721112 CTQ721112 DDM721112 DNI721112 DXE721112 EHA721112 EQW721112 FAS721112 FKO721112 FUK721112 GEG721112 GOC721112 GXY721112 HHU721112 HRQ721112 IBM721112 ILI721112 IVE721112 JFA721112 JOW721112 JYS721112 KIO721112 KSK721112 LCG721112 LMC721112 LVY721112 MFU721112 MPQ721112 MZM721112 NJI721112 NTE721112 ODA721112 OMW721112 OWS721112 PGO721112 PQK721112 QAG721112 QKC721112 QTY721112 RDU721112 RNQ721112 RXM721112 SHI721112 SRE721112 TBA721112 TKW721112 TUS721112 UEO721112 UOK721112 UYG721112 VIC721112 VRY721112 WBU721112 WLQ721112 WVM721112 E786648 JA786648 SW786648 ACS786648 AMO786648 AWK786648 BGG786648 BQC786648 BZY786648 CJU786648 CTQ786648 DDM786648 DNI786648 DXE786648 EHA786648 EQW786648 FAS786648 FKO786648 FUK786648 GEG786648 GOC786648 GXY786648 HHU786648 HRQ786648 IBM786648 ILI786648 IVE786648 JFA786648 JOW786648 JYS786648 KIO786648 KSK786648 LCG786648 LMC786648 LVY786648 MFU786648 MPQ786648 MZM786648 NJI786648 NTE786648 ODA786648 OMW786648 OWS786648 PGO786648 PQK786648 QAG786648 QKC786648 QTY786648 RDU786648 RNQ786648 RXM786648 SHI786648 SRE786648 TBA786648 TKW786648 TUS786648 UEO786648 UOK786648 UYG786648 VIC786648 VRY786648 WBU786648 WLQ786648 WVM786648 E852184 JA852184 SW852184 ACS852184 AMO852184 AWK852184 BGG852184 BQC852184 BZY852184 CJU852184 CTQ852184 DDM852184 DNI852184 DXE852184 EHA852184 EQW852184 FAS852184 FKO852184 FUK852184 GEG852184 GOC852184 GXY852184 HHU852184 HRQ852184 IBM852184 ILI852184 IVE852184 JFA852184 JOW852184 JYS852184 KIO852184 KSK852184 LCG852184 LMC852184 LVY852184 MFU852184 MPQ852184 MZM852184 NJI852184 NTE852184 ODA852184 OMW852184 OWS852184 PGO852184 PQK852184 QAG852184 QKC852184 QTY852184 RDU852184 RNQ852184 RXM852184 SHI852184 SRE852184 TBA852184 TKW852184 TUS852184 UEO852184 UOK852184 UYG852184 VIC852184 VRY852184 WBU852184 WLQ852184 WVM852184 E917720 JA917720 SW917720 ACS917720 AMO917720 AWK917720 BGG917720 BQC917720 BZY917720 CJU917720 CTQ917720 DDM917720 DNI917720 DXE917720 EHA917720 EQW917720 FAS917720 FKO917720 FUK917720 GEG917720 GOC917720 GXY917720 HHU917720 HRQ917720 IBM917720 ILI917720 IVE917720 JFA917720 JOW917720 JYS917720 KIO917720 KSK917720 LCG917720 LMC917720 LVY917720 MFU917720 MPQ917720 MZM917720 NJI917720 NTE917720 ODA917720 OMW917720 OWS917720 PGO917720 PQK917720 QAG917720 QKC917720 QTY917720 RDU917720 RNQ917720 RXM917720 SHI917720 SRE917720 TBA917720 TKW917720 TUS917720 UEO917720 UOK917720 UYG917720 VIC917720 VRY917720 WBU917720 WLQ917720 WVM917720 E983256 JA983256 SW983256 ACS983256 AMO983256 AWK983256 BGG983256 BQC983256 BZY983256 CJU983256 CTQ983256 DDM983256 DNI983256 DXE983256 EHA983256 EQW983256 FAS983256 FKO983256 FUK983256 GEG983256 GOC983256 GXY983256 HHU983256 HRQ983256 IBM983256 ILI983256 IVE983256 JFA983256 JOW983256 JYS983256 KIO983256 KSK983256 LCG983256 LMC983256 LVY983256 MFU983256 MPQ983256 MZM983256 NJI983256 NTE983256 ODA983256 OMW983256 OWS983256 PGO983256 PQK983256 QAG983256 QKC983256 QTY983256 RDU983256 RNQ983256 RXM983256 SHI983256 SRE983256 TBA983256 TKW983256 TUS983256 UEO983256 UOK983256 UYG983256 VIC983256 VRY983256 WBU983256 WLQ983256 WVM983256 E203 JA203 SW203 ACS203 AMO203 AWK203 BGG203 BQC203 BZY203 CJU203 CTQ203 DDM203 DNI203 DXE203 EHA203 EQW203 FAS203 FKO203 FUK203 GEG203 GOC203 GXY203 HHU203 HRQ203 IBM203 ILI203 IVE203 JFA203 JOW203 JYS203 KIO203 KSK203 LCG203 LMC203 LVY203 MFU203 MPQ203 MZM203 NJI203 NTE203 ODA203 OMW203 OWS203 PGO203 PQK203 QAG203 QKC203 QTY203 RDU203 RNQ203 RXM203 SHI203 SRE203 TBA203 TKW203 TUS203 UEO203 UOK203 UYG203 VIC203 VRY203 WBU203 WLQ203 WVM203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D369:E373 IZ369:JA373 SV369:SW373 ACR369:ACS373 AMN369:AMO373 AWJ369:AWK373 BGF369:BGG373 BQB369:BQC373 BZX369:BZY373 CJT369:CJU373 CTP369:CTQ373 DDL369:DDM373 DNH369:DNI373 DXD369:DXE373 EGZ369:EHA373 EQV369:EQW373 FAR369:FAS373 FKN369:FKO373 FUJ369:FUK373 GEF369:GEG373 GOB369:GOC373 GXX369:GXY373 HHT369:HHU373 HRP369:HRQ373 IBL369:IBM373 ILH369:ILI373 IVD369:IVE373 JEZ369:JFA373 JOV369:JOW373 JYR369:JYS373 KIN369:KIO373 KSJ369:KSK373 LCF369:LCG373 LMB369:LMC373 LVX369:LVY373 MFT369:MFU373 MPP369:MPQ373 MZL369:MZM373 NJH369:NJI373 NTD369:NTE373 OCZ369:ODA373 OMV369:OMW373 OWR369:OWS373 PGN369:PGO373 PQJ369:PQK373 QAF369:QAG373 QKB369:QKC373 QTX369:QTY373 RDT369:RDU373 RNP369:RNQ373 RXL369:RXM373 SHH369:SHI373 SRD369:SRE373 TAZ369:TBA373 TKV369:TKW373 TUR369:TUS373 UEN369:UEO373 UOJ369:UOK373 UYF369:UYG373 VIB369:VIC373 VRX369:VRY373 WBT369:WBU373 WLP369:WLQ373 WVL369:WVM373 D65905:E65909 IZ65905:JA65909 SV65905:SW65909 ACR65905:ACS65909 AMN65905:AMO65909 AWJ65905:AWK65909 BGF65905:BGG65909 BQB65905:BQC65909 BZX65905:BZY65909 CJT65905:CJU65909 CTP65905:CTQ65909 DDL65905:DDM65909 DNH65905:DNI65909 DXD65905:DXE65909 EGZ65905:EHA65909 EQV65905:EQW65909 FAR65905:FAS65909 FKN65905:FKO65909 FUJ65905:FUK65909 GEF65905:GEG65909 GOB65905:GOC65909 GXX65905:GXY65909 HHT65905:HHU65909 HRP65905:HRQ65909 IBL65905:IBM65909 ILH65905:ILI65909 IVD65905:IVE65909 JEZ65905:JFA65909 JOV65905:JOW65909 JYR65905:JYS65909 KIN65905:KIO65909 KSJ65905:KSK65909 LCF65905:LCG65909 LMB65905:LMC65909 LVX65905:LVY65909 MFT65905:MFU65909 MPP65905:MPQ65909 MZL65905:MZM65909 NJH65905:NJI65909 NTD65905:NTE65909 OCZ65905:ODA65909 OMV65905:OMW65909 OWR65905:OWS65909 PGN65905:PGO65909 PQJ65905:PQK65909 QAF65905:QAG65909 QKB65905:QKC65909 QTX65905:QTY65909 RDT65905:RDU65909 RNP65905:RNQ65909 RXL65905:RXM65909 SHH65905:SHI65909 SRD65905:SRE65909 TAZ65905:TBA65909 TKV65905:TKW65909 TUR65905:TUS65909 UEN65905:UEO65909 UOJ65905:UOK65909 UYF65905:UYG65909 VIB65905:VIC65909 VRX65905:VRY65909 WBT65905:WBU65909 WLP65905:WLQ65909 WVL65905:WVM65909 D131441:E131445 IZ131441:JA131445 SV131441:SW131445 ACR131441:ACS131445 AMN131441:AMO131445 AWJ131441:AWK131445 BGF131441:BGG131445 BQB131441:BQC131445 BZX131441:BZY131445 CJT131441:CJU131445 CTP131441:CTQ131445 DDL131441:DDM131445 DNH131441:DNI131445 DXD131441:DXE131445 EGZ131441:EHA131445 EQV131441:EQW131445 FAR131441:FAS131445 FKN131441:FKO131445 FUJ131441:FUK131445 GEF131441:GEG131445 GOB131441:GOC131445 GXX131441:GXY131445 HHT131441:HHU131445 HRP131441:HRQ131445 IBL131441:IBM131445 ILH131441:ILI131445 IVD131441:IVE131445 JEZ131441:JFA131445 JOV131441:JOW131445 JYR131441:JYS131445 KIN131441:KIO131445 KSJ131441:KSK131445 LCF131441:LCG131445 LMB131441:LMC131445 LVX131441:LVY131445 MFT131441:MFU131445 MPP131441:MPQ131445 MZL131441:MZM131445 NJH131441:NJI131445 NTD131441:NTE131445 OCZ131441:ODA131445 OMV131441:OMW131445 OWR131441:OWS131445 PGN131441:PGO131445 PQJ131441:PQK131445 QAF131441:QAG131445 QKB131441:QKC131445 QTX131441:QTY131445 RDT131441:RDU131445 RNP131441:RNQ131445 RXL131441:RXM131445 SHH131441:SHI131445 SRD131441:SRE131445 TAZ131441:TBA131445 TKV131441:TKW131445 TUR131441:TUS131445 UEN131441:UEO131445 UOJ131441:UOK131445 UYF131441:UYG131445 VIB131441:VIC131445 VRX131441:VRY131445 WBT131441:WBU131445 WLP131441:WLQ131445 WVL131441:WVM131445 D196977:E196981 IZ196977:JA196981 SV196977:SW196981 ACR196977:ACS196981 AMN196977:AMO196981 AWJ196977:AWK196981 BGF196977:BGG196981 BQB196977:BQC196981 BZX196977:BZY196981 CJT196977:CJU196981 CTP196977:CTQ196981 DDL196977:DDM196981 DNH196977:DNI196981 DXD196977:DXE196981 EGZ196977:EHA196981 EQV196977:EQW196981 FAR196977:FAS196981 FKN196977:FKO196981 FUJ196977:FUK196981 GEF196977:GEG196981 GOB196977:GOC196981 GXX196977:GXY196981 HHT196977:HHU196981 HRP196977:HRQ196981 IBL196977:IBM196981 ILH196977:ILI196981 IVD196977:IVE196981 JEZ196977:JFA196981 JOV196977:JOW196981 JYR196977:JYS196981 KIN196977:KIO196981 KSJ196977:KSK196981 LCF196977:LCG196981 LMB196977:LMC196981 LVX196977:LVY196981 MFT196977:MFU196981 MPP196977:MPQ196981 MZL196977:MZM196981 NJH196977:NJI196981 NTD196977:NTE196981 OCZ196977:ODA196981 OMV196977:OMW196981 OWR196977:OWS196981 PGN196977:PGO196981 PQJ196977:PQK196981 QAF196977:QAG196981 QKB196977:QKC196981 QTX196977:QTY196981 RDT196977:RDU196981 RNP196977:RNQ196981 RXL196977:RXM196981 SHH196977:SHI196981 SRD196977:SRE196981 TAZ196977:TBA196981 TKV196977:TKW196981 TUR196977:TUS196981 UEN196977:UEO196981 UOJ196977:UOK196981 UYF196977:UYG196981 VIB196977:VIC196981 VRX196977:VRY196981 WBT196977:WBU196981 WLP196977:WLQ196981 WVL196977:WVM196981 D262513:E262517 IZ262513:JA262517 SV262513:SW262517 ACR262513:ACS262517 AMN262513:AMO262517 AWJ262513:AWK262517 BGF262513:BGG262517 BQB262513:BQC262517 BZX262513:BZY262517 CJT262513:CJU262517 CTP262513:CTQ262517 DDL262513:DDM262517 DNH262513:DNI262517 DXD262513:DXE262517 EGZ262513:EHA262517 EQV262513:EQW262517 FAR262513:FAS262517 FKN262513:FKO262517 FUJ262513:FUK262517 GEF262513:GEG262517 GOB262513:GOC262517 GXX262513:GXY262517 HHT262513:HHU262517 HRP262513:HRQ262517 IBL262513:IBM262517 ILH262513:ILI262517 IVD262513:IVE262517 JEZ262513:JFA262517 JOV262513:JOW262517 JYR262513:JYS262517 KIN262513:KIO262517 KSJ262513:KSK262517 LCF262513:LCG262517 LMB262513:LMC262517 LVX262513:LVY262517 MFT262513:MFU262517 MPP262513:MPQ262517 MZL262513:MZM262517 NJH262513:NJI262517 NTD262513:NTE262517 OCZ262513:ODA262517 OMV262513:OMW262517 OWR262513:OWS262517 PGN262513:PGO262517 PQJ262513:PQK262517 QAF262513:QAG262517 QKB262513:QKC262517 QTX262513:QTY262517 RDT262513:RDU262517 RNP262513:RNQ262517 RXL262513:RXM262517 SHH262513:SHI262517 SRD262513:SRE262517 TAZ262513:TBA262517 TKV262513:TKW262517 TUR262513:TUS262517 UEN262513:UEO262517 UOJ262513:UOK262517 UYF262513:UYG262517 VIB262513:VIC262517 VRX262513:VRY262517 WBT262513:WBU262517 WLP262513:WLQ262517 WVL262513:WVM262517 D328049:E328053 IZ328049:JA328053 SV328049:SW328053 ACR328049:ACS328053 AMN328049:AMO328053 AWJ328049:AWK328053 BGF328049:BGG328053 BQB328049:BQC328053 BZX328049:BZY328053 CJT328049:CJU328053 CTP328049:CTQ328053 DDL328049:DDM328053 DNH328049:DNI328053 DXD328049:DXE328053 EGZ328049:EHA328053 EQV328049:EQW328053 FAR328049:FAS328053 FKN328049:FKO328053 FUJ328049:FUK328053 GEF328049:GEG328053 GOB328049:GOC328053 GXX328049:GXY328053 HHT328049:HHU328053 HRP328049:HRQ328053 IBL328049:IBM328053 ILH328049:ILI328053 IVD328049:IVE328053 JEZ328049:JFA328053 JOV328049:JOW328053 JYR328049:JYS328053 KIN328049:KIO328053 KSJ328049:KSK328053 LCF328049:LCG328053 LMB328049:LMC328053 LVX328049:LVY328053 MFT328049:MFU328053 MPP328049:MPQ328053 MZL328049:MZM328053 NJH328049:NJI328053 NTD328049:NTE328053 OCZ328049:ODA328053 OMV328049:OMW328053 OWR328049:OWS328053 PGN328049:PGO328053 PQJ328049:PQK328053 QAF328049:QAG328053 QKB328049:QKC328053 QTX328049:QTY328053 RDT328049:RDU328053 RNP328049:RNQ328053 RXL328049:RXM328053 SHH328049:SHI328053 SRD328049:SRE328053 TAZ328049:TBA328053 TKV328049:TKW328053 TUR328049:TUS328053 UEN328049:UEO328053 UOJ328049:UOK328053 UYF328049:UYG328053 VIB328049:VIC328053 VRX328049:VRY328053 WBT328049:WBU328053 WLP328049:WLQ328053 WVL328049:WVM328053 D393585:E393589 IZ393585:JA393589 SV393585:SW393589 ACR393585:ACS393589 AMN393585:AMO393589 AWJ393585:AWK393589 BGF393585:BGG393589 BQB393585:BQC393589 BZX393585:BZY393589 CJT393585:CJU393589 CTP393585:CTQ393589 DDL393585:DDM393589 DNH393585:DNI393589 DXD393585:DXE393589 EGZ393585:EHA393589 EQV393585:EQW393589 FAR393585:FAS393589 FKN393585:FKO393589 FUJ393585:FUK393589 GEF393585:GEG393589 GOB393585:GOC393589 GXX393585:GXY393589 HHT393585:HHU393589 HRP393585:HRQ393589 IBL393585:IBM393589 ILH393585:ILI393589 IVD393585:IVE393589 JEZ393585:JFA393589 JOV393585:JOW393589 JYR393585:JYS393589 KIN393585:KIO393589 KSJ393585:KSK393589 LCF393585:LCG393589 LMB393585:LMC393589 LVX393585:LVY393589 MFT393585:MFU393589 MPP393585:MPQ393589 MZL393585:MZM393589 NJH393585:NJI393589 NTD393585:NTE393589 OCZ393585:ODA393589 OMV393585:OMW393589 OWR393585:OWS393589 PGN393585:PGO393589 PQJ393585:PQK393589 QAF393585:QAG393589 QKB393585:QKC393589 QTX393585:QTY393589 RDT393585:RDU393589 RNP393585:RNQ393589 RXL393585:RXM393589 SHH393585:SHI393589 SRD393585:SRE393589 TAZ393585:TBA393589 TKV393585:TKW393589 TUR393585:TUS393589 UEN393585:UEO393589 UOJ393585:UOK393589 UYF393585:UYG393589 VIB393585:VIC393589 VRX393585:VRY393589 WBT393585:WBU393589 WLP393585:WLQ393589 WVL393585:WVM393589 D459121:E459125 IZ459121:JA459125 SV459121:SW459125 ACR459121:ACS459125 AMN459121:AMO459125 AWJ459121:AWK459125 BGF459121:BGG459125 BQB459121:BQC459125 BZX459121:BZY459125 CJT459121:CJU459125 CTP459121:CTQ459125 DDL459121:DDM459125 DNH459121:DNI459125 DXD459121:DXE459125 EGZ459121:EHA459125 EQV459121:EQW459125 FAR459121:FAS459125 FKN459121:FKO459125 FUJ459121:FUK459125 GEF459121:GEG459125 GOB459121:GOC459125 GXX459121:GXY459125 HHT459121:HHU459125 HRP459121:HRQ459125 IBL459121:IBM459125 ILH459121:ILI459125 IVD459121:IVE459125 JEZ459121:JFA459125 JOV459121:JOW459125 JYR459121:JYS459125 KIN459121:KIO459125 KSJ459121:KSK459125 LCF459121:LCG459125 LMB459121:LMC459125 LVX459121:LVY459125 MFT459121:MFU459125 MPP459121:MPQ459125 MZL459121:MZM459125 NJH459121:NJI459125 NTD459121:NTE459125 OCZ459121:ODA459125 OMV459121:OMW459125 OWR459121:OWS459125 PGN459121:PGO459125 PQJ459121:PQK459125 QAF459121:QAG459125 QKB459121:QKC459125 QTX459121:QTY459125 RDT459121:RDU459125 RNP459121:RNQ459125 RXL459121:RXM459125 SHH459121:SHI459125 SRD459121:SRE459125 TAZ459121:TBA459125 TKV459121:TKW459125 TUR459121:TUS459125 UEN459121:UEO459125 UOJ459121:UOK459125 UYF459121:UYG459125 VIB459121:VIC459125 VRX459121:VRY459125 WBT459121:WBU459125 WLP459121:WLQ459125 WVL459121:WVM459125 D524657:E524661 IZ524657:JA524661 SV524657:SW524661 ACR524657:ACS524661 AMN524657:AMO524661 AWJ524657:AWK524661 BGF524657:BGG524661 BQB524657:BQC524661 BZX524657:BZY524661 CJT524657:CJU524661 CTP524657:CTQ524661 DDL524657:DDM524661 DNH524657:DNI524661 DXD524657:DXE524661 EGZ524657:EHA524661 EQV524657:EQW524661 FAR524657:FAS524661 FKN524657:FKO524661 FUJ524657:FUK524661 GEF524657:GEG524661 GOB524657:GOC524661 GXX524657:GXY524661 HHT524657:HHU524661 HRP524657:HRQ524661 IBL524657:IBM524661 ILH524657:ILI524661 IVD524657:IVE524661 JEZ524657:JFA524661 JOV524657:JOW524661 JYR524657:JYS524661 KIN524657:KIO524661 KSJ524657:KSK524661 LCF524657:LCG524661 LMB524657:LMC524661 LVX524657:LVY524661 MFT524657:MFU524661 MPP524657:MPQ524661 MZL524657:MZM524661 NJH524657:NJI524661 NTD524657:NTE524661 OCZ524657:ODA524661 OMV524657:OMW524661 OWR524657:OWS524661 PGN524657:PGO524661 PQJ524657:PQK524661 QAF524657:QAG524661 QKB524657:QKC524661 QTX524657:QTY524661 RDT524657:RDU524661 RNP524657:RNQ524661 RXL524657:RXM524661 SHH524657:SHI524661 SRD524657:SRE524661 TAZ524657:TBA524661 TKV524657:TKW524661 TUR524657:TUS524661 UEN524657:UEO524661 UOJ524657:UOK524661 UYF524657:UYG524661 VIB524657:VIC524661 VRX524657:VRY524661 WBT524657:WBU524661 WLP524657:WLQ524661 WVL524657:WVM524661 D590193:E590197 IZ590193:JA590197 SV590193:SW590197 ACR590193:ACS590197 AMN590193:AMO590197 AWJ590193:AWK590197 BGF590193:BGG590197 BQB590193:BQC590197 BZX590193:BZY590197 CJT590193:CJU590197 CTP590193:CTQ590197 DDL590193:DDM590197 DNH590193:DNI590197 DXD590193:DXE590197 EGZ590193:EHA590197 EQV590193:EQW590197 FAR590193:FAS590197 FKN590193:FKO590197 FUJ590193:FUK590197 GEF590193:GEG590197 GOB590193:GOC590197 GXX590193:GXY590197 HHT590193:HHU590197 HRP590193:HRQ590197 IBL590193:IBM590197 ILH590193:ILI590197 IVD590193:IVE590197 JEZ590193:JFA590197 JOV590193:JOW590197 JYR590193:JYS590197 KIN590193:KIO590197 KSJ590193:KSK590197 LCF590193:LCG590197 LMB590193:LMC590197 LVX590193:LVY590197 MFT590193:MFU590197 MPP590193:MPQ590197 MZL590193:MZM590197 NJH590193:NJI590197 NTD590193:NTE590197 OCZ590193:ODA590197 OMV590193:OMW590197 OWR590193:OWS590197 PGN590193:PGO590197 PQJ590193:PQK590197 QAF590193:QAG590197 QKB590193:QKC590197 QTX590193:QTY590197 RDT590193:RDU590197 RNP590193:RNQ590197 RXL590193:RXM590197 SHH590193:SHI590197 SRD590193:SRE590197 TAZ590193:TBA590197 TKV590193:TKW590197 TUR590193:TUS590197 UEN590193:UEO590197 UOJ590193:UOK590197 UYF590193:UYG590197 VIB590193:VIC590197 VRX590193:VRY590197 WBT590193:WBU590197 WLP590193:WLQ590197 WVL590193:WVM590197 D655729:E655733 IZ655729:JA655733 SV655729:SW655733 ACR655729:ACS655733 AMN655729:AMO655733 AWJ655729:AWK655733 BGF655729:BGG655733 BQB655729:BQC655733 BZX655729:BZY655733 CJT655729:CJU655733 CTP655729:CTQ655733 DDL655729:DDM655733 DNH655729:DNI655733 DXD655729:DXE655733 EGZ655729:EHA655733 EQV655729:EQW655733 FAR655729:FAS655733 FKN655729:FKO655733 FUJ655729:FUK655733 GEF655729:GEG655733 GOB655729:GOC655733 GXX655729:GXY655733 HHT655729:HHU655733 HRP655729:HRQ655733 IBL655729:IBM655733 ILH655729:ILI655733 IVD655729:IVE655733 JEZ655729:JFA655733 JOV655729:JOW655733 JYR655729:JYS655733 KIN655729:KIO655733 KSJ655729:KSK655733 LCF655729:LCG655733 LMB655729:LMC655733 LVX655729:LVY655733 MFT655729:MFU655733 MPP655729:MPQ655733 MZL655729:MZM655733 NJH655729:NJI655733 NTD655729:NTE655733 OCZ655729:ODA655733 OMV655729:OMW655733 OWR655729:OWS655733 PGN655729:PGO655733 PQJ655729:PQK655733 QAF655729:QAG655733 QKB655729:QKC655733 QTX655729:QTY655733 RDT655729:RDU655733 RNP655729:RNQ655733 RXL655729:RXM655733 SHH655729:SHI655733 SRD655729:SRE655733 TAZ655729:TBA655733 TKV655729:TKW655733 TUR655729:TUS655733 UEN655729:UEO655733 UOJ655729:UOK655733 UYF655729:UYG655733 VIB655729:VIC655733 VRX655729:VRY655733 WBT655729:WBU655733 WLP655729:WLQ655733 WVL655729:WVM655733 D721265:E721269 IZ721265:JA721269 SV721265:SW721269 ACR721265:ACS721269 AMN721265:AMO721269 AWJ721265:AWK721269 BGF721265:BGG721269 BQB721265:BQC721269 BZX721265:BZY721269 CJT721265:CJU721269 CTP721265:CTQ721269 DDL721265:DDM721269 DNH721265:DNI721269 DXD721265:DXE721269 EGZ721265:EHA721269 EQV721265:EQW721269 FAR721265:FAS721269 FKN721265:FKO721269 FUJ721265:FUK721269 GEF721265:GEG721269 GOB721265:GOC721269 GXX721265:GXY721269 HHT721265:HHU721269 HRP721265:HRQ721269 IBL721265:IBM721269 ILH721265:ILI721269 IVD721265:IVE721269 JEZ721265:JFA721269 JOV721265:JOW721269 JYR721265:JYS721269 KIN721265:KIO721269 KSJ721265:KSK721269 LCF721265:LCG721269 LMB721265:LMC721269 LVX721265:LVY721269 MFT721265:MFU721269 MPP721265:MPQ721269 MZL721265:MZM721269 NJH721265:NJI721269 NTD721265:NTE721269 OCZ721265:ODA721269 OMV721265:OMW721269 OWR721265:OWS721269 PGN721265:PGO721269 PQJ721265:PQK721269 QAF721265:QAG721269 QKB721265:QKC721269 QTX721265:QTY721269 RDT721265:RDU721269 RNP721265:RNQ721269 RXL721265:RXM721269 SHH721265:SHI721269 SRD721265:SRE721269 TAZ721265:TBA721269 TKV721265:TKW721269 TUR721265:TUS721269 UEN721265:UEO721269 UOJ721265:UOK721269 UYF721265:UYG721269 VIB721265:VIC721269 VRX721265:VRY721269 WBT721265:WBU721269 WLP721265:WLQ721269 WVL721265:WVM721269 D786801:E786805 IZ786801:JA786805 SV786801:SW786805 ACR786801:ACS786805 AMN786801:AMO786805 AWJ786801:AWK786805 BGF786801:BGG786805 BQB786801:BQC786805 BZX786801:BZY786805 CJT786801:CJU786805 CTP786801:CTQ786805 DDL786801:DDM786805 DNH786801:DNI786805 DXD786801:DXE786805 EGZ786801:EHA786805 EQV786801:EQW786805 FAR786801:FAS786805 FKN786801:FKO786805 FUJ786801:FUK786805 GEF786801:GEG786805 GOB786801:GOC786805 GXX786801:GXY786805 HHT786801:HHU786805 HRP786801:HRQ786805 IBL786801:IBM786805 ILH786801:ILI786805 IVD786801:IVE786805 JEZ786801:JFA786805 JOV786801:JOW786805 JYR786801:JYS786805 KIN786801:KIO786805 KSJ786801:KSK786805 LCF786801:LCG786805 LMB786801:LMC786805 LVX786801:LVY786805 MFT786801:MFU786805 MPP786801:MPQ786805 MZL786801:MZM786805 NJH786801:NJI786805 NTD786801:NTE786805 OCZ786801:ODA786805 OMV786801:OMW786805 OWR786801:OWS786805 PGN786801:PGO786805 PQJ786801:PQK786805 QAF786801:QAG786805 QKB786801:QKC786805 QTX786801:QTY786805 RDT786801:RDU786805 RNP786801:RNQ786805 RXL786801:RXM786805 SHH786801:SHI786805 SRD786801:SRE786805 TAZ786801:TBA786805 TKV786801:TKW786805 TUR786801:TUS786805 UEN786801:UEO786805 UOJ786801:UOK786805 UYF786801:UYG786805 VIB786801:VIC786805 VRX786801:VRY786805 WBT786801:WBU786805 WLP786801:WLQ786805 WVL786801:WVM786805 D852337:E852341 IZ852337:JA852341 SV852337:SW852341 ACR852337:ACS852341 AMN852337:AMO852341 AWJ852337:AWK852341 BGF852337:BGG852341 BQB852337:BQC852341 BZX852337:BZY852341 CJT852337:CJU852341 CTP852337:CTQ852341 DDL852337:DDM852341 DNH852337:DNI852341 DXD852337:DXE852341 EGZ852337:EHA852341 EQV852337:EQW852341 FAR852337:FAS852341 FKN852337:FKO852341 FUJ852337:FUK852341 GEF852337:GEG852341 GOB852337:GOC852341 GXX852337:GXY852341 HHT852337:HHU852341 HRP852337:HRQ852341 IBL852337:IBM852341 ILH852337:ILI852341 IVD852337:IVE852341 JEZ852337:JFA852341 JOV852337:JOW852341 JYR852337:JYS852341 KIN852337:KIO852341 KSJ852337:KSK852341 LCF852337:LCG852341 LMB852337:LMC852341 LVX852337:LVY852341 MFT852337:MFU852341 MPP852337:MPQ852341 MZL852337:MZM852341 NJH852337:NJI852341 NTD852337:NTE852341 OCZ852337:ODA852341 OMV852337:OMW852341 OWR852337:OWS852341 PGN852337:PGO852341 PQJ852337:PQK852341 QAF852337:QAG852341 QKB852337:QKC852341 QTX852337:QTY852341 RDT852337:RDU852341 RNP852337:RNQ852341 RXL852337:RXM852341 SHH852337:SHI852341 SRD852337:SRE852341 TAZ852337:TBA852341 TKV852337:TKW852341 TUR852337:TUS852341 UEN852337:UEO852341 UOJ852337:UOK852341 UYF852337:UYG852341 VIB852337:VIC852341 VRX852337:VRY852341 WBT852337:WBU852341 WLP852337:WLQ852341 WVL852337:WVM852341 D917873:E917877 IZ917873:JA917877 SV917873:SW917877 ACR917873:ACS917877 AMN917873:AMO917877 AWJ917873:AWK917877 BGF917873:BGG917877 BQB917873:BQC917877 BZX917873:BZY917877 CJT917873:CJU917877 CTP917873:CTQ917877 DDL917873:DDM917877 DNH917873:DNI917877 DXD917873:DXE917877 EGZ917873:EHA917877 EQV917873:EQW917877 FAR917873:FAS917877 FKN917873:FKO917877 FUJ917873:FUK917877 GEF917873:GEG917877 GOB917873:GOC917877 GXX917873:GXY917877 HHT917873:HHU917877 HRP917873:HRQ917877 IBL917873:IBM917877 ILH917873:ILI917877 IVD917873:IVE917877 JEZ917873:JFA917877 JOV917873:JOW917877 JYR917873:JYS917877 KIN917873:KIO917877 KSJ917873:KSK917877 LCF917873:LCG917877 LMB917873:LMC917877 LVX917873:LVY917877 MFT917873:MFU917877 MPP917873:MPQ917877 MZL917873:MZM917877 NJH917873:NJI917877 NTD917873:NTE917877 OCZ917873:ODA917877 OMV917873:OMW917877 OWR917873:OWS917877 PGN917873:PGO917877 PQJ917873:PQK917877 QAF917873:QAG917877 QKB917873:QKC917877 QTX917873:QTY917877 RDT917873:RDU917877 RNP917873:RNQ917877 RXL917873:RXM917877 SHH917873:SHI917877 SRD917873:SRE917877 TAZ917873:TBA917877 TKV917873:TKW917877 TUR917873:TUS917877 UEN917873:UEO917877 UOJ917873:UOK917877 UYF917873:UYG917877 VIB917873:VIC917877 VRX917873:VRY917877 WBT917873:WBU917877 WLP917873:WLQ917877 WVL917873:WVM917877 D983409:E983413 IZ983409:JA983413 SV983409:SW983413 ACR983409:ACS983413 AMN983409:AMO983413 AWJ983409:AWK983413 BGF983409:BGG983413 BQB983409:BQC983413 BZX983409:BZY983413 CJT983409:CJU983413 CTP983409:CTQ983413 DDL983409:DDM983413 DNH983409:DNI983413 DXD983409:DXE983413 EGZ983409:EHA983413 EQV983409:EQW983413 FAR983409:FAS983413 FKN983409:FKO983413 FUJ983409:FUK983413 GEF983409:GEG983413 GOB983409:GOC983413 GXX983409:GXY983413 HHT983409:HHU983413 HRP983409:HRQ983413 IBL983409:IBM983413 ILH983409:ILI983413 IVD983409:IVE983413 JEZ983409:JFA983413 JOV983409:JOW983413 JYR983409:JYS983413 KIN983409:KIO983413 KSJ983409:KSK983413 LCF983409:LCG983413 LMB983409:LMC983413 LVX983409:LVY983413 MFT983409:MFU983413 MPP983409:MPQ983413 MZL983409:MZM983413 NJH983409:NJI983413 NTD983409:NTE983413 OCZ983409:ODA983413 OMV983409:OMW983413 OWR983409:OWS983413 PGN983409:PGO983413 PQJ983409:PQK983413 QAF983409:QAG983413 QKB983409:QKC983413 QTX983409:QTY983413 RDT983409:RDU983413 RNP983409:RNQ983413 RXL983409:RXM983413 SHH983409:SHI983413 SRD983409:SRE983413 TAZ983409:TBA983413 TKV983409:TKW983413 TUR983409:TUS983413 UEN983409:UEO983413 UOJ983409:UOK983413 UYF983409:UYG983413 VIB983409:VIC983413 VRX983409:VRY983413 WBT983409:WBU983413 WLP983409:WLQ983413 WVL983409:WVM983413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07" customWidth="1"/>
    <col min="8" max="9" width="0" style="101" hidden="1" customWidth="1"/>
    <col min="10" max="15" width="0" style="12" hidden="1" customWidth="1"/>
    <col min="16" max="16384" width="9.140625" style="12"/>
  </cols>
  <sheetData>
    <row r="1" spans="1:9" s="64" customFormat="1" ht="22.5" customHeight="1">
      <c r="A1" s="1151" t="str">
        <f>'Attach 3(JV)'!A1</f>
        <v>Specification No.: CC/NT/W-TR/DOM/A04/24/02715</v>
      </c>
      <c r="B1" s="1151"/>
      <c r="C1" s="1151"/>
      <c r="D1" s="1151"/>
      <c r="E1" s="509"/>
      <c r="F1" s="510"/>
      <c r="G1" s="495" t="str">
        <f>"Attachment-4 " &amp; 'Attach 3(JV)'!AV1</f>
        <v xml:space="preserve">Attachment-4 </v>
      </c>
      <c r="H1" s="101"/>
      <c r="I1" s="101"/>
    </row>
    <row r="3" spans="1:9" ht="54" customHeight="1">
      <c r="A3" s="809" t="str">
        <f>'Attach 3(JV)'!A3</f>
        <v>400kV Transformer Package LOT-4TR-01-Bulk for 4x500 MVA, 400/220/33KV 3-Ph Transformers under Bulk Procurement of 765kV and 400kV class Transformers and Reactors of various Capacities</v>
      </c>
      <c r="B3" s="810"/>
      <c r="C3" s="810"/>
      <c r="D3" s="810"/>
      <c r="E3" s="810"/>
      <c r="F3" s="810"/>
      <c r="G3" s="810"/>
    </row>
    <row r="4" spans="1:9" ht="20.100000000000001" customHeight="1">
      <c r="A4" s="15"/>
      <c r="H4" s="763"/>
    </row>
    <row r="5" spans="1:9" ht="20.100000000000001" customHeight="1">
      <c r="A5" s="838" t="s">
        <v>327</v>
      </c>
      <c r="B5" s="838"/>
      <c r="C5" s="838"/>
      <c r="D5" s="838"/>
      <c r="E5" s="838"/>
      <c r="F5" s="838"/>
      <c r="G5" s="838"/>
      <c r="H5" s="763"/>
    </row>
    <row r="6" spans="1:9" ht="20.100000000000001" customHeight="1">
      <c r="A6" s="19"/>
      <c r="H6" s="763"/>
    </row>
    <row r="7" spans="1:9" ht="20.100000000000001" customHeight="1">
      <c r="A7" s="20" t="str">
        <f>'Attach 3(JV)'!A7</f>
        <v>Bidder’s Name and Address  :</v>
      </c>
      <c r="F7" s="5" t="str">
        <f>'Attach 3(JV)'!E7</f>
        <v>To:</v>
      </c>
      <c r="H7" s="763"/>
    </row>
    <row r="8" spans="1:9" ht="36" customHeight="1">
      <c r="A8" s="844" t="str">
        <f>'Attach 3(JV)'!A8</f>
        <v/>
      </c>
      <c r="B8" s="844"/>
      <c r="C8" s="844"/>
      <c r="D8" s="844"/>
      <c r="F8" s="94" t="str">
        <f>'Attach 3(JV)'!E8</f>
        <v>Contract Services</v>
      </c>
      <c r="H8" s="763"/>
    </row>
    <row r="9" spans="1:9" ht="20.100000000000001" customHeight="1">
      <c r="A9" s="4" t="s">
        <v>54</v>
      </c>
      <c r="B9" s="841">
        <f>'Attach 3(JV)'!B9</f>
        <v>0</v>
      </c>
      <c r="C9" s="841"/>
      <c r="D9" s="841"/>
      <c r="F9" s="94" t="str">
        <f>'Attach 3(JV)'!E9</f>
        <v>Power Grid Corporation of India Ltd.,</v>
      </c>
      <c r="H9" s="763"/>
    </row>
    <row r="10" spans="1:9" ht="20.100000000000001" customHeight="1">
      <c r="A10" s="4" t="s">
        <v>56</v>
      </c>
      <c r="B10" s="841">
        <f>'Attach 3(JV)'!B10</f>
        <v>0</v>
      </c>
      <c r="C10" s="841"/>
      <c r="D10" s="841"/>
      <c r="F10" s="94" t="str">
        <f>'Attach 3(JV)'!E10</f>
        <v>"Saudamini", Plot No. 2, Sector 29</v>
      </c>
      <c r="H10" s="763"/>
    </row>
    <row r="11" spans="1:9" ht="20.100000000000001" customHeight="1">
      <c r="B11" s="841">
        <f>'Attach 3(JV)'!B11</f>
        <v>0</v>
      </c>
      <c r="C11" s="841"/>
      <c r="D11" s="841"/>
      <c r="F11" s="94" t="str">
        <f>'Attach 3(JV)'!E11</f>
        <v>Gurugram (Haryana) - 122001</v>
      </c>
    </row>
    <row r="12" spans="1:9" ht="20.100000000000001" customHeight="1">
      <c r="A12" s="19"/>
      <c r="B12" s="841">
        <f>'Attach 3(JV)'!B12</f>
        <v>0</v>
      </c>
      <c r="C12" s="841"/>
      <c r="D12" s="841"/>
      <c r="E12" s="5"/>
    </row>
    <row r="13" spans="1:9" ht="20.100000000000001" customHeight="1">
      <c r="A13" s="19"/>
      <c r="B13" s="89"/>
      <c r="C13" s="89"/>
      <c r="D13" s="89"/>
      <c r="E13" s="12"/>
      <c r="F13" s="108"/>
      <c r="G13" s="108"/>
    </row>
    <row r="14" spans="1:9" ht="20.100000000000001" customHeight="1">
      <c r="A14" s="19"/>
      <c r="B14" s="89"/>
      <c r="C14" s="89"/>
      <c r="D14" s="89"/>
    </row>
    <row r="15" spans="1:9" ht="20.100000000000001" customHeight="1">
      <c r="A15" s="16" t="s">
        <v>60</v>
      </c>
    </row>
    <row r="16" spans="1:9" ht="20.100000000000001" customHeight="1">
      <c r="A16" s="19"/>
    </row>
    <row r="17" spans="1:9" ht="50.1" customHeight="1">
      <c r="A17" s="1153" t="str">
        <f>"We hereby certify that equipment and materials to be supplied are produced in " &amp;H26 &amp; " eligible source " &amp; F26</f>
        <v>We hereby certify that equipment and materials to be supplied are produced in [Name of Countries],  eligible source country.</v>
      </c>
      <c r="B17" s="1153"/>
      <c r="C17" s="1153"/>
      <c r="D17" s="1153"/>
      <c r="E17" s="1153"/>
      <c r="F17" s="109" t="s">
        <v>328</v>
      </c>
      <c r="G17" s="109" t="s">
        <v>329</v>
      </c>
    </row>
    <row r="18" spans="1:9" ht="45" customHeight="1">
      <c r="A18" s="1152" t="str">
        <f>"We hereby certify that our company is incorporated and registered in " &amp;I26 &amp; " eligible source " &amp;G26</f>
        <v>We hereby certify that our company is incorporated and registered in [Name of Countries],  eligible source country.</v>
      </c>
      <c r="B18" s="1152"/>
      <c r="C18" s="1152"/>
      <c r="D18" s="1152"/>
      <c r="E18" s="1152"/>
      <c r="F18" s="113" t="s">
        <v>330</v>
      </c>
      <c r="G18" s="113" t="s">
        <v>330</v>
      </c>
      <c r="H18" s="99" t="str">
        <f t="shared" ref="H18:I25" si="0">IF(F18 = "", "", F18&amp; ", ")</f>
        <v xml:space="preserve">[Name of Countries], </v>
      </c>
      <c r="I18" s="99" t="str">
        <f t="shared" si="0"/>
        <v xml:space="preserve">[Name of Countries], </v>
      </c>
    </row>
    <row r="19" spans="1:9" ht="33" customHeight="1">
      <c r="A19" s="111"/>
      <c r="B19" s="111"/>
      <c r="C19" s="111"/>
      <c r="D19" s="111"/>
      <c r="E19" s="111"/>
      <c r="F19" s="113"/>
      <c r="G19" s="113"/>
      <c r="H19" s="99" t="str">
        <f t="shared" si="0"/>
        <v/>
      </c>
      <c r="I19" s="99" t="str">
        <f t="shared" si="0"/>
        <v/>
      </c>
    </row>
    <row r="20" spans="1:9" ht="33" customHeight="1">
      <c r="A20" s="111"/>
      <c r="B20" s="111"/>
      <c r="C20" s="111"/>
      <c r="D20" s="24"/>
      <c r="E20" s="111"/>
      <c r="F20" s="113"/>
      <c r="G20" s="113"/>
      <c r="H20" s="99" t="str">
        <f t="shared" si="0"/>
        <v/>
      </c>
      <c r="I20" s="99" t="str">
        <f t="shared" si="0"/>
        <v/>
      </c>
    </row>
    <row r="21" spans="1:9" ht="33" customHeight="1">
      <c r="A21" s="23" t="s">
        <v>62</v>
      </c>
      <c r="B21" s="49" t="str">
        <f>'Attach 3(JV)'!B24</f>
        <v>--</v>
      </c>
      <c r="D21" s="24" t="s">
        <v>63</v>
      </c>
      <c r="E21" s="185" t="str">
        <f>'Attach 3(JV)'!E24</f>
        <v/>
      </c>
      <c r="F21" s="113"/>
      <c r="G21" s="113"/>
      <c r="H21" s="99" t="str">
        <f t="shared" si="0"/>
        <v/>
      </c>
      <c r="I21" s="99" t="str">
        <f t="shared" si="0"/>
        <v/>
      </c>
    </row>
    <row r="22" spans="1:9" ht="33" customHeight="1">
      <c r="A22" s="23" t="s">
        <v>64</v>
      </c>
      <c r="B22" s="185" t="str">
        <f>'Attach 3(JV)'!B25</f>
        <v/>
      </c>
      <c r="D22" s="24" t="s">
        <v>65</v>
      </c>
      <c r="E22" s="185" t="str">
        <f>'Attach 3(JV)'!E25</f>
        <v/>
      </c>
      <c r="F22" s="113"/>
      <c r="G22" s="113"/>
      <c r="H22" s="99" t="str">
        <f t="shared" si="0"/>
        <v/>
      </c>
      <c r="I22" s="99" t="str">
        <f t="shared" si="0"/>
        <v/>
      </c>
    </row>
    <row r="23" spans="1:9" ht="33" customHeight="1">
      <c r="D23" s="24"/>
      <c r="F23" s="113"/>
      <c r="G23" s="113"/>
      <c r="H23" s="99" t="str">
        <f t="shared" si="0"/>
        <v/>
      </c>
      <c r="I23" s="99" t="str">
        <f t="shared" si="0"/>
        <v/>
      </c>
    </row>
    <row r="24" spans="1:9" ht="33" customHeight="1">
      <c r="D24" s="24"/>
      <c r="F24" s="113"/>
      <c r="G24" s="113"/>
      <c r="H24" s="99" t="str">
        <f t="shared" si="0"/>
        <v/>
      </c>
      <c r="I24" s="99" t="str">
        <f t="shared" si="0"/>
        <v/>
      </c>
    </row>
    <row r="25" spans="1:9" ht="33" customHeight="1">
      <c r="A25" s="12"/>
      <c r="B25" s="12"/>
      <c r="C25" s="12"/>
      <c r="D25" s="12"/>
      <c r="E25" s="12"/>
      <c r="F25" s="113"/>
      <c r="G25" s="113"/>
      <c r="H25" s="99" t="str">
        <f t="shared" si="0"/>
        <v/>
      </c>
      <c r="I25" s="99" t="str">
        <f t="shared" si="0"/>
        <v/>
      </c>
    </row>
    <row r="26" spans="1:9" ht="33" customHeight="1">
      <c r="A26" s="12"/>
      <c r="B26" s="12"/>
      <c r="C26" s="12"/>
      <c r="D26" s="12"/>
      <c r="E26" s="12"/>
      <c r="F26" s="110" t="str">
        <f>IF((8-COUNTBLANK(F18:F25)) &lt;2, "country.", "countries.")</f>
        <v>country.</v>
      </c>
      <c r="G26" s="110" t="str">
        <f>IF((8-COUNTBLANK(G18:G25)) &lt;2, "country.", "countries.")</f>
        <v>country.</v>
      </c>
      <c r="H26" s="99" t="str">
        <f>IF(COUNTBLANK(F18:F25) =8, "[Enter the name of country where from equipments &amp; material shall be supplied]",CONCATENATE(H18,H19,H20,H21,H22,H23,H24,H25))</f>
        <v xml:space="preserve">[Name of Countries], </v>
      </c>
      <c r="I26" s="99"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B16" sqref="B16"/>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55"/>
    <col min="9" max="38" width="9.140625" style="156"/>
    <col min="39" max="16384" width="9.140625" style="12"/>
  </cols>
  <sheetData>
    <row r="1" spans="1:38" s="499" customFormat="1" ht="20.25" customHeight="1">
      <c r="A1" s="1154" t="str">
        <f>'Attach 3(JV)'!A1</f>
        <v>Specification No.: CC/NT/W-TR/DOM/A04/24/02715</v>
      </c>
      <c r="B1" s="1154"/>
      <c r="C1" s="1154"/>
      <c r="D1" s="511"/>
      <c r="E1" s="512" t="str">
        <f>"Attachment-4(A) "&amp; 'Attach 3(JV)'!AT1</f>
        <v xml:space="preserve">Attachment-4(A) </v>
      </c>
      <c r="F1" s="513"/>
      <c r="G1" s="513"/>
      <c r="H1" s="513"/>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row>
    <row r="2" spans="1:38" ht="11.1" customHeight="1"/>
    <row r="3" spans="1:38" ht="63" customHeight="1">
      <c r="A3" s="809" t="str">
        <f>'Attach 3(JV)'!A3</f>
        <v>400kV Transformer Package LOT-4TR-01-Bulk for 4x500 MVA, 400/220/33KV 3-Ph Transformers under Bulk Procurement of 765kV and 400kV class Transformers and Reactors of various Capacities</v>
      </c>
      <c r="B3" s="810"/>
      <c r="C3" s="810"/>
      <c r="D3" s="810"/>
      <c r="E3" s="810"/>
      <c r="F3" s="157"/>
      <c r="G3" s="158"/>
      <c r="H3" s="157"/>
    </row>
    <row r="4" spans="1:38" ht="11.1" customHeight="1">
      <c r="A4" s="15"/>
      <c r="H4" s="159"/>
      <c r="I4" s="160"/>
    </row>
    <row r="5" spans="1:38" ht="20.100000000000001" customHeight="1">
      <c r="A5" s="838" t="s">
        <v>331</v>
      </c>
      <c r="B5" s="838"/>
      <c r="C5" s="838"/>
      <c r="D5" s="838"/>
      <c r="E5" s="838"/>
      <c r="F5" s="157"/>
      <c r="H5" s="159"/>
      <c r="I5" s="160"/>
    </row>
    <row r="6" spans="1:38" ht="11.1" customHeight="1">
      <c r="A6" s="19"/>
      <c r="H6" s="159"/>
      <c r="I6" s="160"/>
    </row>
    <row r="7" spans="1:38" ht="20.100000000000001" customHeight="1">
      <c r="A7" s="20" t="str">
        <f>'Attach 3(JV)'!A7</f>
        <v>Bidder’s Name and Address  :</v>
      </c>
      <c r="D7" s="5" t="str">
        <f>'Attach 3(JV)'!E7</f>
        <v>To:</v>
      </c>
      <c r="H7" s="159"/>
      <c r="I7" s="160"/>
    </row>
    <row r="8" spans="1:38" s="112" customFormat="1" ht="36" customHeight="1">
      <c r="A8" s="844" t="str">
        <f>'Attach 3(JV)'!A8</f>
        <v/>
      </c>
      <c r="B8" s="844"/>
      <c r="C8" s="844"/>
      <c r="D8" s="3" t="str">
        <f>'Attach 3(JV)'!E8</f>
        <v>Contract Services</v>
      </c>
      <c r="E8" s="19"/>
      <c r="F8" s="161"/>
      <c r="G8" s="161"/>
      <c r="H8" s="162"/>
      <c r="I8" s="163"/>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row>
    <row r="9" spans="1:38" ht="20.100000000000001" customHeight="1">
      <c r="A9" s="4" t="s">
        <v>54</v>
      </c>
      <c r="B9" s="841">
        <f>'Attach 3(JV)'!B9</f>
        <v>0</v>
      </c>
      <c r="C9" s="841"/>
      <c r="D9" s="3" t="str">
        <f>'Attach 3(JV)'!E9</f>
        <v>Power Grid Corporation of India Ltd.,</v>
      </c>
      <c r="H9" s="159"/>
      <c r="I9" s="160"/>
    </row>
    <row r="10" spans="1:38" ht="20.100000000000001" customHeight="1">
      <c r="A10" s="4" t="s">
        <v>56</v>
      </c>
      <c r="B10" s="841">
        <f>'Attach 3(JV)'!B10</f>
        <v>0</v>
      </c>
      <c r="C10" s="841"/>
      <c r="D10" s="3" t="str">
        <f>'Attach 3(JV)'!E10</f>
        <v>"Saudamini", Plot No. 2, Sector 29</v>
      </c>
      <c r="H10" s="159"/>
      <c r="I10" s="160"/>
    </row>
    <row r="11" spans="1:38" ht="20.100000000000001" customHeight="1">
      <c r="B11" s="841">
        <f>'Attach 3(JV)'!B11</f>
        <v>0</v>
      </c>
      <c r="C11" s="841"/>
      <c r="D11" s="3" t="str">
        <f>'Attach 3(JV)'!E11</f>
        <v>Gurugram (Haryana) - 122001</v>
      </c>
    </row>
    <row r="12" spans="1:38" ht="15" customHeight="1">
      <c r="A12" s="19"/>
      <c r="B12" s="841">
        <f>'Attach 3(JV)'!B12</f>
        <v>0</v>
      </c>
      <c r="C12" s="841"/>
      <c r="D12" s="3"/>
    </row>
    <row r="13" spans="1:38" ht="20.100000000000001" customHeight="1">
      <c r="A13" s="16" t="s">
        <v>60</v>
      </c>
    </row>
    <row r="14" spans="1:38" ht="79.5" customHeight="1">
      <c r="A14" s="1155" t="s">
        <v>332</v>
      </c>
      <c r="B14" s="1155"/>
      <c r="C14" s="1155"/>
      <c r="D14" s="1155"/>
      <c r="E14" s="1155"/>
    </row>
    <row r="15" spans="1:38" ht="20.100000000000001" customHeight="1">
      <c r="A15" s="95" t="s">
        <v>333</v>
      </c>
      <c r="B15" s="95" t="s">
        <v>334</v>
      </c>
      <c r="C15" s="95" t="s">
        <v>335</v>
      </c>
      <c r="D15" s="95" t="s">
        <v>336</v>
      </c>
      <c r="E15" s="95" t="s">
        <v>337</v>
      </c>
    </row>
    <row r="16" spans="1:38" ht="20.100000000000001" customHeight="1">
      <c r="A16" s="96">
        <v>1</v>
      </c>
      <c r="B16" s="187"/>
      <c r="C16" s="187"/>
      <c r="D16" s="187"/>
      <c r="E16" s="187"/>
    </row>
    <row r="17" spans="1:5" ht="20.100000000000001" customHeight="1">
      <c r="A17" s="97">
        <v>2</v>
      </c>
      <c r="B17" s="188"/>
      <c r="C17" s="188"/>
      <c r="D17" s="188"/>
      <c r="E17" s="188"/>
    </row>
    <row r="18" spans="1:5" ht="20.100000000000001" customHeight="1">
      <c r="A18" s="97">
        <v>3</v>
      </c>
      <c r="B18" s="188"/>
      <c r="C18" s="188"/>
      <c r="D18" s="188"/>
      <c r="E18" s="188"/>
    </row>
    <row r="19" spans="1:5" ht="20.100000000000001" customHeight="1">
      <c r="A19" s="97">
        <v>4</v>
      </c>
      <c r="B19" s="188"/>
      <c r="C19" s="188"/>
      <c r="D19" s="188"/>
      <c r="E19" s="188"/>
    </row>
    <row r="20" spans="1:5" ht="19.5" customHeight="1">
      <c r="A20" s="98">
        <v>5</v>
      </c>
      <c r="B20" s="189"/>
      <c r="C20" s="189"/>
      <c r="D20" s="189"/>
      <c r="E20" s="189"/>
    </row>
    <row r="21" spans="1:5" ht="15" customHeight="1">
      <c r="A21" s="12"/>
      <c r="B21" s="12"/>
      <c r="C21" s="12"/>
      <c r="D21" s="12"/>
      <c r="E21" s="12"/>
    </row>
    <row r="22" spans="1:5" ht="62.25" customHeight="1">
      <c r="A22" s="1155" t="s">
        <v>338</v>
      </c>
      <c r="B22" s="1155"/>
      <c r="C22" s="1155"/>
      <c r="D22" s="1155"/>
      <c r="E22" s="1155"/>
    </row>
    <row r="23" spans="1:5" ht="15.95" customHeight="1"/>
    <row r="24" spans="1:5" ht="23.1" customHeight="1">
      <c r="C24" s="24"/>
    </row>
    <row r="25" spans="1:5" ht="23.1" customHeight="1">
      <c r="A25" s="23" t="s">
        <v>62</v>
      </c>
      <c r="B25" s="49" t="str">
        <f>'Attach 3(JV)'!B24</f>
        <v>--</v>
      </c>
      <c r="C25" s="24" t="s">
        <v>63</v>
      </c>
      <c r="D25" s="1156" t="str">
        <f>'Attach 3(JV)'!E24</f>
        <v/>
      </c>
      <c r="E25" s="1156"/>
    </row>
    <row r="26" spans="1:5" ht="23.1" customHeight="1">
      <c r="A26" s="23" t="s">
        <v>64</v>
      </c>
      <c r="B26" s="185" t="str">
        <f>'Attach 3(JV)'!B25</f>
        <v/>
      </c>
      <c r="C26" s="24" t="s">
        <v>65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499" customFormat="1" ht="19.5" customHeight="1">
      <c r="A1" s="1154" t="str">
        <f>'Attach 3(JV)'!A1</f>
        <v>Specification No.: CC/NT/W-TR/DOM/A04/24/02715</v>
      </c>
      <c r="B1" s="1154"/>
      <c r="C1" s="1154"/>
      <c r="D1" s="1154"/>
      <c r="E1" s="512" t="str">
        <f>"Attachment-4(B) "&amp; 'Attach 3(JV)'!AT1</f>
        <v xml:space="preserve">Attachment-4(B) </v>
      </c>
      <c r="F1" s="498"/>
      <c r="G1" s="498"/>
      <c r="H1" s="498"/>
    </row>
    <row r="3" spans="1:9" ht="58.5" customHeight="1">
      <c r="A3" s="809" t="str">
        <f>'Attach 3(JV)'!A3</f>
        <v>400kV Transformer Package LOT-4TR-01-Bulk for 4x500 MVA, 400/220/33KV 3-Ph Transformers under Bulk Procurement of 765kV and 400kV class Transformers and Reactors of various Capacities</v>
      </c>
      <c r="B3" s="810"/>
      <c r="C3" s="810"/>
      <c r="D3" s="810"/>
      <c r="E3" s="810"/>
      <c r="F3" s="13"/>
      <c r="G3" s="14"/>
      <c r="H3" s="13"/>
    </row>
    <row r="4" spans="1:9" ht="20.100000000000001" customHeight="1">
      <c r="A4" s="15"/>
      <c r="H4" s="17"/>
      <c r="I4" s="2"/>
    </row>
    <row r="5" spans="1:9" ht="20.100000000000001" customHeight="1">
      <c r="A5" s="838" t="s">
        <v>331</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row>
    <row r="12" spans="1:9" ht="20.100000000000001" customHeight="1">
      <c r="A12" s="19"/>
      <c r="B12" s="841">
        <f>'Attach 3(JV)'!B12</f>
        <v>0</v>
      </c>
      <c r="C12" s="841"/>
      <c r="D12" s="841"/>
      <c r="E12" s="3"/>
    </row>
    <row r="13" spans="1:9" ht="20.100000000000001" customHeight="1">
      <c r="A13" s="16" t="s">
        <v>60</v>
      </c>
    </row>
    <row r="14" spans="1:9" ht="20.100000000000001" customHeight="1">
      <c r="A14" s="19"/>
    </row>
    <row r="15" spans="1:9" ht="87.75" customHeight="1">
      <c r="A15" s="1155" t="s">
        <v>339</v>
      </c>
      <c r="B15" s="1155"/>
      <c r="C15" s="1155"/>
      <c r="D15" s="1155"/>
      <c r="E15" s="1155"/>
    </row>
    <row r="16" spans="1:9" ht="30" customHeight="1">
      <c r="A16" s="66" t="s">
        <v>255</v>
      </c>
      <c r="B16" s="1157"/>
      <c r="C16" s="1157"/>
      <c r="D16" s="1157"/>
      <c r="E16" s="1157"/>
    </row>
    <row r="17" spans="1:5" ht="30" customHeight="1">
      <c r="A17" s="66" t="s">
        <v>257</v>
      </c>
      <c r="B17" s="1157"/>
      <c r="C17" s="1157"/>
      <c r="D17" s="1157"/>
      <c r="E17" s="1157"/>
    </row>
    <row r="18" spans="1:5" ht="30" customHeight="1">
      <c r="A18" s="66" t="s">
        <v>259</v>
      </c>
      <c r="B18" s="1157"/>
      <c r="C18" s="1157"/>
      <c r="D18" s="1157"/>
      <c r="E18" s="1157"/>
    </row>
    <row r="19" spans="1:5" ht="30" customHeight="1">
      <c r="A19" s="29" t="s">
        <v>261</v>
      </c>
      <c r="B19" s="1157"/>
      <c r="C19" s="1157"/>
      <c r="D19" s="1157"/>
      <c r="E19" s="1157"/>
    </row>
    <row r="20" spans="1:5" ht="30" customHeight="1">
      <c r="A20" s="29" t="s">
        <v>340</v>
      </c>
      <c r="B20" s="1157"/>
      <c r="C20" s="1157"/>
      <c r="D20" s="1157"/>
      <c r="E20" s="1157"/>
    </row>
    <row r="21" spans="1:5" ht="30" customHeight="1">
      <c r="A21" s="29" t="s">
        <v>341</v>
      </c>
      <c r="B21" s="1157"/>
      <c r="C21" s="1157"/>
      <c r="D21" s="1157"/>
      <c r="E21" s="1157"/>
    </row>
    <row r="22" spans="1:5" ht="16.5" customHeight="1">
      <c r="A22" s="90"/>
    </row>
    <row r="23" spans="1:5" ht="27.95" customHeight="1">
      <c r="D23" s="24"/>
    </row>
    <row r="24" spans="1:5" ht="27.95" customHeight="1">
      <c r="A24" s="23" t="s">
        <v>62</v>
      </c>
      <c r="B24" s="49" t="str">
        <f>'Attach 3(JV)'!B24</f>
        <v>--</v>
      </c>
      <c r="D24" s="24" t="s">
        <v>63</v>
      </c>
      <c r="E24" s="185" t="str">
        <f>'Attach 3(JV)'!E24</f>
        <v/>
      </c>
    </row>
    <row r="25" spans="1:5" ht="27.95" customHeight="1">
      <c r="A25" s="23" t="s">
        <v>64</v>
      </c>
      <c r="B25" s="185" t="str">
        <f>'Attach 3(JV)'!B25</f>
        <v/>
      </c>
      <c r="D25" s="24" t="s">
        <v>65</v>
      </c>
      <c r="E25" s="185"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499" customFormat="1" ht="27" customHeight="1">
      <c r="A1" s="917" t="str">
        <f>'Attach 3(JV)'!A1:D1</f>
        <v>Specification No.: CC/NT/W-TR/DOM/A04/24/02715</v>
      </c>
      <c r="B1" s="917"/>
      <c r="C1" s="917"/>
      <c r="D1" s="1164" t="str">
        <f>"Attachment-5 " &amp; 'Attach 3(JV)'!AT1</f>
        <v xml:space="preserve">Attachment-5 </v>
      </c>
      <c r="E1" s="1164"/>
      <c r="F1" s="498"/>
      <c r="G1" s="498"/>
      <c r="H1" s="498"/>
    </row>
    <row r="3" spans="1:9" ht="54" customHeight="1">
      <c r="A3" s="809" t="str">
        <f>'Attach 3(JV)'!A3</f>
        <v>400kV Transformer Package LOT-4TR-01-Bulk for 4x500 MVA, 400/220/33KV 3-Ph Transformers under Bulk Procurement of 765kV and 400kV class Transformers and Reactors of various Capacities</v>
      </c>
      <c r="B3" s="810"/>
      <c r="C3" s="810"/>
      <c r="D3" s="810"/>
      <c r="E3" s="810"/>
      <c r="F3" s="13"/>
      <c r="G3" s="14"/>
      <c r="H3" s="13"/>
    </row>
    <row r="4" spans="1:9" ht="42" hidden="1" customHeight="1">
      <c r="A4" s="15"/>
      <c r="H4" s="17"/>
      <c r="I4" s="2"/>
    </row>
    <row r="5" spans="1:9" ht="31.5" customHeight="1">
      <c r="A5" s="838" t="s">
        <v>342</v>
      </c>
      <c r="B5" s="838"/>
      <c r="C5" s="838"/>
      <c r="D5" s="838"/>
      <c r="E5" s="838"/>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44" t="str">
        <f>'Attach 3(JV)'!A8</f>
        <v/>
      </c>
      <c r="B8" s="844"/>
      <c r="C8" s="844"/>
      <c r="D8" s="3" t="str">
        <f>'Attach 3(JV)'!E8</f>
        <v>Contract Services</v>
      </c>
      <c r="H8" s="17"/>
      <c r="I8" s="2"/>
    </row>
    <row r="9" spans="1:9" ht="20.100000000000001" customHeight="1">
      <c r="A9" s="4" t="s">
        <v>54</v>
      </c>
      <c r="B9" s="841">
        <f>'Attach 3(JV)'!B9</f>
        <v>0</v>
      </c>
      <c r="C9" s="841"/>
      <c r="D9" s="3" t="str">
        <f>'Attach 3(JV)'!E9</f>
        <v>Power Grid Corporation of India Ltd.,</v>
      </c>
      <c r="H9" s="17"/>
      <c r="I9" s="2"/>
    </row>
    <row r="10" spans="1:9" ht="20.100000000000001" customHeight="1">
      <c r="A10" s="4" t="s">
        <v>56</v>
      </c>
      <c r="B10" s="841">
        <f>'Attach 3(JV)'!B10</f>
        <v>0</v>
      </c>
      <c r="C10" s="841"/>
      <c r="D10" s="3" t="str">
        <f>'Attach 3(JV)'!E10</f>
        <v>"Saudamini", Plot No. 2, Sector 29</v>
      </c>
      <c r="H10" s="17"/>
      <c r="I10" s="2"/>
    </row>
    <row r="11" spans="1:9" ht="20.100000000000001" customHeight="1">
      <c r="B11" s="841">
        <f>'Attach 3(JV)'!B11</f>
        <v>0</v>
      </c>
      <c r="C11" s="841"/>
      <c r="D11" s="3" t="str">
        <f>'Attach 3(JV)'!E11</f>
        <v>Gurugram (Haryana) - 122001</v>
      </c>
    </row>
    <row r="12" spans="1:9" ht="17.25" customHeight="1">
      <c r="A12" s="19"/>
      <c r="B12" s="841">
        <f>'Attach 3(JV)'!B12</f>
        <v>0</v>
      </c>
      <c r="C12" s="841"/>
      <c r="D12" s="3"/>
    </row>
    <row r="13" spans="1:9" ht="20.100000000000001" customHeight="1">
      <c r="A13" s="16" t="s">
        <v>60</v>
      </c>
    </row>
    <row r="14" spans="1:9" ht="45.75" customHeight="1">
      <c r="A14" s="1057" t="s">
        <v>343</v>
      </c>
      <c r="B14" s="1057"/>
      <c r="C14" s="1057"/>
      <c r="D14" s="1057"/>
      <c r="E14" s="1057"/>
      <c r="F14" s="21"/>
      <c r="G14" s="21"/>
      <c r="H14" s="21"/>
    </row>
    <row r="15" spans="1:9" ht="32.1" customHeight="1">
      <c r="A15" s="1159" t="s">
        <v>344</v>
      </c>
      <c r="B15" s="1159" t="s">
        <v>335</v>
      </c>
      <c r="C15" s="1159" t="s">
        <v>345</v>
      </c>
      <c r="D15" s="1161" t="s">
        <v>346</v>
      </c>
      <c r="E15" s="1162"/>
      <c r="F15" s="21"/>
      <c r="G15" s="21"/>
      <c r="H15" s="21"/>
    </row>
    <row r="16" spans="1:9" ht="19.5" customHeight="1">
      <c r="A16" s="1160"/>
      <c r="B16" s="1160"/>
      <c r="C16" s="1160"/>
      <c r="D16" s="33" t="s">
        <v>347</v>
      </c>
      <c r="E16" s="33" t="s">
        <v>348</v>
      </c>
      <c r="F16" s="21"/>
      <c r="G16" s="21"/>
      <c r="H16" s="21"/>
    </row>
    <row r="17" spans="1:8" ht="21.95" customHeight="1">
      <c r="A17" s="86">
        <v>1</v>
      </c>
      <c r="B17" s="197"/>
      <c r="C17" s="197"/>
      <c r="D17" s="197"/>
      <c r="E17" s="197"/>
      <c r="F17" s="21"/>
      <c r="G17" s="21"/>
      <c r="H17" s="21"/>
    </row>
    <row r="18" spans="1:8" ht="21.95" customHeight="1">
      <c r="A18" s="87">
        <v>2</v>
      </c>
      <c r="B18" s="197"/>
      <c r="C18" s="197"/>
      <c r="D18" s="197"/>
      <c r="E18" s="197"/>
      <c r="F18" s="21"/>
      <c r="G18" s="21"/>
      <c r="H18" s="21"/>
    </row>
    <row r="19" spans="1:8" ht="21.95" customHeight="1">
      <c r="A19" s="87">
        <v>3</v>
      </c>
      <c r="B19" s="197"/>
      <c r="C19" s="197"/>
      <c r="D19" s="197"/>
      <c r="E19" s="197"/>
      <c r="F19" s="21"/>
      <c r="G19" s="21"/>
      <c r="H19" s="21"/>
    </row>
    <row r="20" spans="1:8" ht="21.95" customHeight="1">
      <c r="A20" s="87">
        <v>4</v>
      </c>
      <c r="B20" s="197"/>
      <c r="C20" s="197"/>
      <c r="D20" s="197"/>
      <c r="E20" s="197"/>
      <c r="F20" s="138"/>
      <c r="G20" s="138"/>
      <c r="H20" s="764" t="b">
        <v>0</v>
      </c>
    </row>
    <row r="21" spans="1:8" ht="21.95" customHeight="1">
      <c r="A21" s="88">
        <v>5</v>
      </c>
      <c r="B21" s="197"/>
      <c r="C21" s="197"/>
      <c r="D21" s="197"/>
      <c r="E21" s="197"/>
      <c r="F21" s="138"/>
      <c r="G21" s="138"/>
      <c r="H21" s="139"/>
    </row>
    <row r="22" spans="1:8" ht="18" customHeight="1">
      <c r="A22" s="136"/>
      <c r="B22" s="137"/>
      <c r="C22" s="137"/>
      <c r="D22" s="137"/>
      <c r="E22" s="137"/>
      <c r="F22" s="131"/>
      <c r="G22" s="131"/>
      <c r="H22" s="132"/>
    </row>
    <row r="23" spans="1:8" ht="9" customHeight="1">
      <c r="A23" s="69"/>
      <c r="B23" s="251"/>
      <c r="C23" s="251"/>
      <c r="D23" s="251"/>
      <c r="E23" s="251"/>
      <c r="F23" s="131"/>
      <c r="G23" s="131"/>
      <c r="H23" s="132"/>
    </row>
    <row r="24" spans="1:8" ht="38.25" customHeight="1">
      <c r="A24" s="1165" t="s">
        <v>349</v>
      </c>
      <c r="B24" s="1166"/>
      <c r="C24" s="1166"/>
      <c r="D24" s="1166"/>
      <c r="E24" s="1166"/>
      <c r="F24" s="131"/>
      <c r="G24" s="131"/>
      <c r="H24" s="132"/>
    </row>
    <row r="25" spans="1:8" ht="54.75" customHeight="1">
      <c r="A25" s="1163" t="s">
        <v>350</v>
      </c>
      <c r="B25" s="1163"/>
      <c r="C25" s="1163"/>
      <c r="D25" s="1163"/>
      <c r="E25" s="1163"/>
      <c r="F25" s="131"/>
      <c r="G25" s="131"/>
      <c r="H25" s="132"/>
    </row>
    <row r="26" spans="1:8" ht="32.1" customHeight="1">
      <c r="A26" s="1159" t="s">
        <v>344</v>
      </c>
      <c r="B26" s="1159" t="s">
        <v>335</v>
      </c>
      <c r="C26" s="1159" t="s">
        <v>351</v>
      </c>
      <c r="D26" s="1161" t="s">
        <v>352</v>
      </c>
      <c r="E26" s="1162"/>
      <c r="F26" s="21"/>
      <c r="G26" s="21"/>
      <c r="H26" s="21"/>
    </row>
    <row r="27" spans="1:8" ht="22.5" customHeight="1">
      <c r="A27" s="1160"/>
      <c r="B27" s="1160"/>
      <c r="C27" s="1160"/>
      <c r="D27" s="33" t="s">
        <v>353</v>
      </c>
      <c r="E27" s="33" t="s">
        <v>354</v>
      </c>
      <c r="F27" s="21"/>
      <c r="G27" s="21"/>
      <c r="H27" s="21"/>
    </row>
    <row r="28" spans="1:8" ht="21.95" customHeight="1">
      <c r="A28" s="130">
        <v>1</v>
      </c>
      <c r="B28" s="196"/>
      <c r="C28" s="196"/>
      <c r="D28" s="196"/>
      <c r="E28" s="196"/>
      <c r="F28" s="21"/>
      <c r="G28" s="21"/>
      <c r="H28" s="21"/>
    </row>
    <row r="29" spans="1:8" ht="21.95" customHeight="1">
      <c r="A29" s="130">
        <v>2</v>
      </c>
      <c r="B29" s="196"/>
      <c r="C29" s="196"/>
      <c r="D29" s="196"/>
      <c r="E29" s="196"/>
    </row>
    <row r="30" spans="1:8" ht="21.95" customHeight="1">
      <c r="A30" s="88">
        <v>3</v>
      </c>
      <c r="B30" s="196"/>
      <c r="C30" s="196"/>
      <c r="D30" s="196"/>
      <c r="E30" s="196"/>
    </row>
    <row r="31" spans="1:8" ht="3.75" customHeight="1">
      <c r="A31" s="114"/>
      <c r="B31" s="114"/>
      <c r="C31" s="114"/>
      <c r="D31" s="114"/>
      <c r="E31" s="114"/>
      <c r="F31" s="21"/>
      <c r="G31" s="21"/>
      <c r="H31" s="21"/>
    </row>
    <row r="32" spans="1:8" ht="11.25" customHeight="1">
      <c r="C32" s="24"/>
      <c r="F32" s="21"/>
      <c r="G32" s="21"/>
      <c r="H32" s="21"/>
    </row>
    <row r="33" spans="1:5" ht="15.95" customHeight="1">
      <c r="A33" s="23" t="s">
        <v>62</v>
      </c>
      <c r="B33" s="49" t="str">
        <f>'Attach 3(JV)'!B24</f>
        <v>--</v>
      </c>
      <c r="D33" s="24" t="s">
        <v>63</v>
      </c>
      <c r="E33" s="185" t="str">
        <f>'Attach 3(JV)'!E24</f>
        <v/>
      </c>
    </row>
    <row r="34" spans="1:5" ht="15.95" customHeight="1">
      <c r="A34" s="23" t="s">
        <v>64</v>
      </c>
      <c r="B34" s="185" t="str">
        <f>'Attach 3(JV)'!B25</f>
        <v/>
      </c>
      <c r="D34" s="24" t="s">
        <v>65</v>
      </c>
      <c r="E34" s="185" t="str">
        <f>'Attach 3(JV)'!E25</f>
        <v/>
      </c>
    </row>
    <row r="35" spans="1:5" ht="15.95" customHeight="1">
      <c r="A35" s="12"/>
      <c r="B35" s="12"/>
      <c r="C35" s="24"/>
      <c r="D35" s="12"/>
      <c r="E35" s="12"/>
    </row>
    <row r="36" spans="1:5" ht="20.100000000000001" customHeight="1">
      <c r="A36" s="8" t="str">
        <f>A1</f>
        <v>Specification No.: CC/NT/W-TR/DOM/A04/24/02715</v>
      </c>
      <c r="B36" s="9"/>
      <c r="C36" s="9"/>
      <c r="D36" s="9"/>
      <c r="E36" s="28" t="str">
        <f>"Annexure I to " &amp;D1</f>
        <v xml:space="preserve">Annexure I to Attachment-5 </v>
      </c>
    </row>
    <row r="37" spans="1:5" ht="18" customHeight="1">
      <c r="A37" s="25"/>
    </row>
    <row r="38" spans="1:5" ht="18" customHeight="1">
      <c r="A38" s="1158" t="s">
        <v>355</v>
      </c>
      <c r="B38" s="1158"/>
      <c r="C38" s="1158"/>
      <c r="D38" s="1158"/>
      <c r="E38" s="1158"/>
    </row>
    <row r="39" spans="1:5" ht="18" customHeight="1"/>
    <row r="40" spans="1:5" ht="42" customHeight="1">
      <c r="A40" s="1169" t="s">
        <v>344</v>
      </c>
      <c r="B40" s="1171" t="s">
        <v>335</v>
      </c>
      <c r="C40" s="1171" t="s">
        <v>345</v>
      </c>
      <c r="D40" s="1161" t="s">
        <v>346</v>
      </c>
      <c r="E40" s="1162"/>
    </row>
    <row r="41" spans="1:5" ht="23.25" customHeight="1">
      <c r="A41" s="1170"/>
      <c r="B41" s="1172"/>
      <c r="C41" s="1172"/>
      <c r="D41" s="33" t="s">
        <v>347</v>
      </c>
      <c r="E41" s="33" t="s">
        <v>348</v>
      </c>
    </row>
    <row r="42" spans="1:5" ht="18" customHeight="1">
      <c r="A42" s="115"/>
      <c r="B42" s="115"/>
      <c r="C42" s="115"/>
      <c r="D42" s="115"/>
      <c r="E42" s="115"/>
    </row>
    <row r="43" spans="1:5" ht="18" customHeight="1">
      <c r="A43" s="115"/>
      <c r="B43" s="115"/>
      <c r="C43" s="115"/>
      <c r="D43" s="115"/>
      <c r="E43" s="115"/>
    </row>
    <row r="44" spans="1:5" ht="18" customHeight="1">
      <c r="A44" s="115"/>
      <c r="B44" s="115"/>
      <c r="C44" s="115"/>
      <c r="D44" s="115"/>
      <c r="E44" s="115"/>
    </row>
    <row r="45" spans="1:5" ht="18" customHeight="1">
      <c r="A45" s="115"/>
      <c r="B45" s="115"/>
      <c r="C45" s="115"/>
      <c r="D45" s="115"/>
      <c r="E45" s="115"/>
    </row>
    <row r="46" spans="1:5" ht="18" customHeight="1">
      <c r="A46" s="115"/>
      <c r="B46" s="115"/>
      <c r="C46" s="115"/>
      <c r="D46" s="115"/>
      <c r="E46" s="115"/>
    </row>
    <row r="47" spans="1:5" ht="18" customHeight="1">
      <c r="A47" s="115"/>
      <c r="B47" s="115"/>
      <c r="C47" s="115"/>
      <c r="D47" s="115"/>
      <c r="E47" s="115"/>
    </row>
    <row r="48" spans="1:5" ht="18" customHeight="1">
      <c r="A48" s="115"/>
      <c r="B48" s="115"/>
      <c r="C48" s="115"/>
      <c r="D48" s="115"/>
      <c r="E48" s="115"/>
    </row>
    <row r="49" spans="1:5" ht="18" customHeight="1">
      <c r="A49" s="115"/>
      <c r="B49" s="115"/>
      <c r="C49" s="115"/>
      <c r="D49" s="115"/>
      <c r="E49" s="115"/>
    </row>
    <row r="50" spans="1:5" ht="18" customHeight="1">
      <c r="A50" s="115"/>
      <c r="B50" s="115"/>
      <c r="C50" s="115"/>
      <c r="D50" s="115"/>
      <c r="E50" s="115"/>
    </row>
    <row r="51" spans="1:5" ht="18" customHeight="1">
      <c r="A51" s="115"/>
      <c r="B51" s="115"/>
      <c r="C51" s="115"/>
      <c r="D51" s="115"/>
      <c r="E51" s="115"/>
    </row>
    <row r="52" spans="1:5" ht="18" customHeight="1">
      <c r="A52" s="115"/>
      <c r="B52" s="115"/>
      <c r="C52" s="115"/>
      <c r="D52" s="115"/>
      <c r="E52" s="115"/>
    </row>
    <row r="53" spans="1:5" ht="18" customHeight="1">
      <c r="A53" s="115"/>
      <c r="B53" s="115"/>
      <c r="C53" s="115"/>
      <c r="D53" s="115"/>
      <c r="E53" s="115"/>
    </row>
    <row r="54" spans="1:5" ht="18" customHeight="1">
      <c r="A54" s="115"/>
      <c r="B54" s="115"/>
      <c r="C54" s="115"/>
      <c r="D54" s="115"/>
      <c r="E54" s="115"/>
    </row>
    <row r="55" spans="1:5" ht="18" customHeight="1">
      <c r="A55" s="115"/>
      <c r="B55" s="115"/>
      <c r="C55" s="115"/>
      <c r="D55" s="115"/>
      <c r="E55" s="115"/>
    </row>
    <row r="56" spans="1:5" ht="18" customHeight="1">
      <c r="A56" s="115"/>
      <c r="B56" s="115"/>
      <c r="C56" s="115"/>
      <c r="D56" s="115"/>
      <c r="E56" s="115"/>
    </row>
    <row r="57" spans="1:5" ht="18" customHeight="1">
      <c r="A57" s="115"/>
      <c r="B57" s="115"/>
      <c r="C57" s="115"/>
      <c r="D57" s="115"/>
      <c r="E57" s="115"/>
    </row>
    <row r="58" spans="1:5" ht="18" customHeight="1">
      <c r="A58" s="115"/>
      <c r="B58" s="115"/>
      <c r="C58" s="115"/>
      <c r="D58" s="115"/>
      <c r="E58" s="115"/>
    </row>
    <row r="59" spans="1:5" ht="18" customHeight="1">
      <c r="A59" s="115"/>
      <c r="B59" s="115"/>
      <c r="C59" s="115"/>
      <c r="D59" s="115"/>
      <c r="E59" s="115"/>
    </row>
    <row r="60" spans="1:5" ht="18" customHeight="1">
      <c r="A60" s="115"/>
      <c r="B60" s="115"/>
      <c r="C60" s="115"/>
      <c r="D60" s="115"/>
      <c r="E60" s="115"/>
    </row>
    <row r="61" spans="1:5" ht="18" customHeight="1">
      <c r="A61" s="115"/>
      <c r="B61" s="115"/>
      <c r="C61" s="115"/>
      <c r="D61" s="115"/>
      <c r="E61" s="115"/>
    </row>
    <row r="62" spans="1:5" ht="18" customHeight="1">
      <c r="A62" s="115"/>
      <c r="B62" s="115"/>
      <c r="C62" s="115"/>
      <c r="D62" s="115"/>
      <c r="E62" s="115"/>
    </row>
    <row r="63" spans="1:5" ht="18" customHeight="1">
      <c r="A63" s="115"/>
      <c r="B63" s="115"/>
      <c r="C63" s="115"/>
      <c r="D63" s="115"/>
      <c r="E63" s="115"/>
    </row>
    <row r="64" spans="1:5" ht="18" customHeight="1">
      <c r="A64" s="115"/>
      <c r="B64" s="115"/>
      <c r="C64" s="115"/>
      <c r="D64" s="115"/>
      <c r="E64" s="115"/>
    </row>
    <row r="65" spans="1:5" ht="18" customHeight="1">
      <c r="A65" s="115"/>
      <c r="B65" s="115"/>
      <c r="C65" s="115"/>
      <c r="D65" s="115"/>
      <c r="E65" s="115"/>
    </row>
    <row r="66" spans="1:5" ht="18" customHeight="1">
      <c r="A66" s="115"/>
      <c r="B66" s="115"/>
      <c r="C66" s="115"/>
      <c r="D66" s="115"/>
      <c r="E66" s="115"/>
    </row>
    <row r="67" spans="1:5" ht="18" customHeight="1">
      <c r="A67" s="116"/>
      <c r="B67" s="116"/>
      <c r="C67" s="116"/>
      <c r="D67" s="116"/>
      <c r="E67" s="116"/>
    </row>
    <row r="68" spans="1:5" ht="18" customHeight="1"/>
    <row r="69" spans="1:5" ht="24" customHeight="1">
      <c r="C69" s="24"/>
    </row>
    <row r="70" spans="1:5" ht="24" customHeight="1">
      <c r="A70" s="23" t="s">
        <v>62</v>
      </c>
      <c r="B70" s="49" t="str">
        <f>B33</f>
        <v>--</v>
      </c>
      <c r="C70" s="24" t="s">
        <v>63</v>
      </c>
      <c r="D70" s="185" t="str">
        <f>E33</f>
        <v/>
      </c>
    </row>
    <row r="71" spans="1:5" ht="24" customHeight="1">
      <c r="A71" s="23" t="s">
        <v>64</v>
      </c>
      <c r="B71" s="190" t="str">
        <f>B34</f>
        <v/>
      </c>
      <c r="C71" s="24" t="s">
        <v>65</v>
      </c>
      <c r="D71" s="185" t="str">
        <f>E34</f>
        <v/>
      </c>
    </row>
    <row r="72" spans="1:5" ht="24" customHeight="1">
      <c r="A72" s="23"/>
      <c r="B72" s="49"/>
      <c r="C72" s="24"/>
      <c r="D72" s="26"/>
    </row>
    <row r="73" spans="1:5" ht="20.100000000000001" customHeight="1">
      <c r="A73" s="8" t="str">
        <f>A1</f>
        <v>Specification No.: CC/NT/W-TR/DOM/A04/24/02715</v>
      </c>
      <c r="B73" s="9"/>
      <c r="C73" s="9"/>
      <c r="D73" s="9"/>
      <c r="E73" s="28" t="str">
        <f>E36</f>
        <v xml:space="preserve">Annexure I to Attachment-5 </v>
      </c>
    </row>
    <row r="74" spans="1:5" ht="18" customHeight="1">
      <c r="A74" s="25"/>
    </row>
    <row r="75" spans="1:5" ht="18" customHeight="1">
      <c r="A75" s="1158" t="s">
        <v>355</v>
      </c>
      <c r="B75" s="1158"/>
      <c r="C75" s="1158"/>
      <c r="D75" s="1158"/>
      <c r="E75" s="1158"/>
    </row>
    <row r="76" spans="1:5" ht="18" customHeight="1"/>
    <row r="77" spans="1:5" ht="37.5" customHeight="1">
      <c r="A77" s="1169" t="s">
        <v>344</v>
      </c>
      <c r="B77" s="1171" t="s">
        <v>335</v>
      </c>
      <c r="C77" s="1171" t="s">
        <v>346</v>
      </c>
      <c r="D77" s="1167" t="s">
        <v>346</v>
      </c>
      <c r="E77" s="1168"/>
    </row>
    <row r="78" spans="1:5" ht="24" customHeight="1">
      <c r="A78" s="1170"/>
      <c r="B78" s="1173"/>
      <c r="C78" s="1173"/>
      <c r="D78" s="34" t="s">
        <v>347</v>
      </c>
      <c r="E78" s="34" t="s">
        <v>348</v>
      </c>
    </row>
    <row r="79" spans="1:5" ht="18" customHeight="1">
      <c r="A79" s="115"/>
      <c r="B79" s="115"/>
      <c r="C79" s="115"/>
      <c r="D79" s="115"/>
      <c r="E79" s="115"/>
    </row>
    <row r="80" spans="1:5" ht="18" customHeight="1">
      <c r="A80" s="115"/>
      <c r="B80" s="115"/>
      <c r="C80" s="115"/>
      <c r="D80" s="115"/>
      <c r="E80" s="115"/>
    </row>
    <row r="81" spans="1:5" ht="18" customHeight="1">
      <c r="A81" s="115"/>
      <c r="B81" s="115"/>
      <c r="C81" s="115"/>
      <c r="D81" s="115"/>
      <c r="E81" s="115"/>
    </row>
    <row r="82" spans="1:5" ht="18" customHeight="1">
      <c r="A82" s="115"/>
      <c r="B82" s="115"/>
      <c r="C82" s="115"/>
      <c r="D82" s="115"/>
      <c r="E82" s="115"/>
    </row>
    <row r="83" spans="1:5" ht="18" customHeight="1">
      <c r="A83" s="115"/>
      <c r="B83" s="115"/>
      <c r="C83" s="115"/>
      <c r="D83" s="115"/>
      <c r="E83" s="115"/>
    </row>
    <row r="84" spans="1:5" ht="18" customHeight="1">
      <c r="A84" s="115"/>
      <c r="B84" s="115"/>
      <c r="C84" s="115"/>
      <c r="D84" s="115"/>
      <c r="E84" s="115"/>
    </row>
    <row r="85" spans="1:5" ht="18" customHeight="1">
      <c r="A85" s="115"/>
      <c r="B85" s="115"/>
      <c r="C85" s="115"/>
      <c r="D85" s="115"/>
      <c r="E85" s="115"/>
    </row>
    <row r="86" spans="1:5" ht="18" customHeight="1">
      <c r="A86" s="115"/>
      <c r="B86" s="115"/>
      <c r="C86" s="115"/>
      <c r="D86" s="115"/>
      <c r="E86" s="115"/>
    </row>
    <row r="87" spans="1:5" ht="18" customHeight="1">
      <c r="A87" s="115"/>
      <c r="B87" s="115"/>
      <c r="C87" s="115"/>
      <c r="D87" s="115"/>
      <c r="E87" s="115"/>
    </row>
    <row r="88" spans="1:5" ht="18" customHeight="1">
      <c r="A88" s="115"/>
      <c r="B88" s="115"/>
      <c r="C88" s="115"/>
      <c r="D88" s="115"/>
      <c r="E88" s="115"/>
    </row>
    <row r="89" spans="1:5" ht="18" customHeight="1">
      <c r="A89" s="115"/>
      <c r="B89" s="115"/>
      <c r="C89" s="115"/>
      <c r="D89" s="115"/>
      <c r="E89" s="115"/>
    </row>
    <row r="90" spans="1:5" ht="18" customHeight="1">
      <c r="A90" s="115"/>
      <c r="B90" s="115"/>
      <c r="C90" s="115"/>
      <c r="D90" s="115"/>
      <c r="E90" s="115"/>
    </row>
    <row r="91" spans="1:5" ht="18" customHeight="1">
      <c r="A91" s="115"/>
      <c r="B91" s="115"/>
      <c r="C91" s="115"/>
      <c r="D91" s="115"/>
      <c r="E91" s="115"/>
    </row>
    <row r="92" spans="1:5" ht="18" customHeight="1">
      <c r="A92" s="115"/>
      <c r="B92" s="115"/>
      <c r="C92" s="115"/>
      <c r="D92" s="115"/>
      <c r="E92" s="115"/>
    </row>
    <row r="93" spans="1:5" ht="18" customHeight="1">
      <c r="A93" s="115"/>
      <c r="B93" s="115"/>
      <c r="C93" s="115"/>
      <c r="D93" s="115"/>
      <c r="E93" s="115"/>
    </row>
    <row r="94" spans="1:5" ht="18" customHeight="1">
      <c r="A94" s="115"/>
      <c r="B94" s="115"/>
      <c r="C94" s="115"/>
      <c r="D94" s="115"/>
      <c r="E94" s="115"/>
    </row>
    <row r="95" spans="1:5" ht="18" customHeight="1">
      <c r="A95" s="115"/>
      <c r="B95" s="115"/>
      <c r="C95" s="115"/>
      <c r="D95" s="115"/>
      <c r="E95" s="115"/>
    </row>
    <row r="96" spans="1:5" ht="18" customHeight="1">
      <c r="A96" s="115"/>
      <c r="B96" s="115"/>
      <c r="C96" s="115"/>
      <c r="D96" s="115"/>
      <c r="E96" s="115"/>
    </row>
    <row r="97" spans="1:5" ht="18" customHeight="1">
      <c r="A97" s="115"/>
      <c r="B97" s="115"/>
      <c r="C97" s="115"/>
      <c r="D97" s="115"/>
      <c r="E97" s="115"/>
    </row>
    <row r="98" spans="1:5" ht="18" customHeight="1">
      <c r="A98" s="115"/>
      <c r="B98" s="115"/>
      <c r="C98" s="115"/>
      <c r="D98" s="115"/>
      <c r="E98" s="115"/>
    </row>
    <row r="99" spans="1:5" ht="18" customHeight="1">
      <c r="A99" s="115"/>
      <c r="B99" s="115"/>
      <c r="C99" s="115"/>
      <c r="D99" s="115"/>
      <c r="E99" s="115"/>
    </row>
    <row r="100" spans="1:5" ht="18" customHeight="1">
      <c r="A100" s="115"/>
      <c r="B100" s="115"/>
      <c r="C100" s="115"/>
      <c r="D100" s="115"/>
      <c r="E100" s="115"/>
    </row>
    <row r="101" spans="1:5" ht="18" customHeight="1">
      <c r="A101" s="115"/>
      <c r="B101" s="115"/>
      <c r="C101" s="115"/>
      <c r="D101" s="115"/>
      <c r="E101" s="115"/>
    </row>
    <row r="102" spans="1:5" ht="18" customHeight="1">
      <c r="A102" s="115"/>
      <c r="B102" s="115"/>
      <c r="C102" s="115"/>
      <c r="D102" s="115"/>
      <c r="E102" s="115"/>
    </row>
    <row r="103" spans="1:5" ht="18" customHeight="1">
      <c r="A103" s="115"/>
      <c r="B103" s="115"/>
      <c r="C103" s="115"/>
      <c r="D103" s="115"/>
      <c r="E103" s="115"/>
    </row>
    <row r="104" spans="1:5" ht="18" customHeight="1">
      <c r="A104" s="116"/>
      <c r="B104" s="116"/>
      <c r="C104" s="116"/>
      <c r="D104" s="116"/>
      <c r="E104" s="116"/>
    </row>
    <row r="105" spans="1:5" ht="18" customHeight="1"/>
    <row r="106" spans="1:5" ht="24" customHeight="1">
      <c r="C106" s="24"/>
    </row>
    <row r="107" spans="1:5" ht="24" customHeight="1">
      <c r="A107" s="23" t="s">
        <v>62</v>
      </c>
      <c r="B107" s="49" t="str">
        <f>B70</f>
        <v>--</v>
      </c>
      <c r="C107" s="24" t="s">
        <v>63</v>
      </c>
      <c r="D107" s="185" t="str">
        <f>D70</f>
        <v/>
      </c>
    </row>
    <row r="108" spans="1:5" ht="24" customHeight="1">
      <c r="A108" s="23" t="s">
        <v>64</v>
      </c>
      <c r="B108" s="190" t="str">
        <f>B71</f>
        <v/>
      </c>
      <c r="C108" s="24" t="s">
        <v>65</v>
      </c>
      <c r="D108" s="185" t="str">
        <f>D71</f>
        <v/>
      </c>
    </row>
    <row r="109" spans="1:5" ht="24" customHeight="1">
      <c r="A109" s="12"/>
      <c r="B109" s="12"/>
      <c r="C109" s="24"/>
      <c r="D109" s="12"/>
      <c r="E109" s="12"/>
    </row>
    <row r="110" spans="1:5" ht="33" customHeight="1">
      <c r="D110" s="24"/>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6" zoomScaleNormal="100" zoomScaleSheetLayoutView="100" workbookViewId="0">
      <selection activeCell="B18" sqref="B18"/>
    </sheetView>
  </sheetViews>
  <sheetFormatPr defaultColWidth="9.140625" defaultRowHeight="15.75"/>
  <cols>
    <col min="1" max="1" width="12.140625" style="263" customWidth="1"/>
    <col min="2" max="2" width="28.5703125" style="263" customWidth="1"/>
    <col min="3" max="3" width="36.7109375" style="263" customWidth="1"/>
    <col min="4" max="4" width="15" style="263" customWidth="1"/>
    <col min="5" max="5" width="26" style="263" customWidth="1"/>
    <col min="6" max="7" width="9.140625" style="263"/>
    <col min="8" max="8" width="10.42578125" style="263" hidden="1" customWidth="1"/>
    <col min="9" max="16384" width="9.140625" style="264"/>
  </cols>
  <sheetData>
    <row r="1" spans="1:9" s="308" customFormat="1" ht="24.75" customHeight="1">
      <c r="A1" s="515" t="str">
        <f>'Attach 3(JV)'!A1</f>
        <v>Specification No.: CC/NT/W-TR/DOM/A04/24/02715</v>
      </c>
      <c r="B1" s="516"/>
      <c r="C1" s="516"/>
      <c r="D1" s="516"/>
      <c r="E1" s="517" t="s">
        <v>356</v>
      </c>
      <c r="F1" s="518"/>
      <c r="G1" s="518"/>
      <c r="H1" s="518"/>
    </row>
    <row r="2" spans="1:9" ht="8.1" customHeight="1"/>
    <row r="3" spans="1:9" ht="57" customHeight="1">
      <c r="A3" s="809" t="str">
        <f>'Attach 3(JV)'!A3</f>
        <v>400kV Transformer Package LOT-4TR-01-Bulk for 4x500 MVA, 400/220/33KV 3-Ph Transformers under Bulk Procurement of 765kV and 400kV class Transformers and Reactors of various Capacities</v>
      </c>
      <c r="B3" s="810"/>
      <c r="C3" s="810"/>
      <c r="D3" s="810"/>
      <c r="E3" s="810"/>
      <c r="F3" s="265"/>
      <c r="G3" s="265"/>
      <c r="H3" s="265"/>
    </row>
    <row r="4" spans="1:9" ht="8.1" customHeight="1">
      <c r="A4" s="266"/>
      <c r="H4" s="267"/>
      <c r="I4" s="268"/>
    </row>
    <row r="5" spans="1:9" ht="27.75" customHeight="1">
      <c r="A5" s="1174" t="s">
        <v>357</v>
      </c>
      <c r="B5" s="1174"/>
      <c r="C5" s="1174"/>
      <c r="D5" s="1174"/>
      <c r="E5" s="1174"/>
      <c r="F5" s="269"/>
      <c r="H5" s="267"/>
      <c r="I5" s="268"/>
    </row>
    <row r="6" spans="1:9" ht="8.1" customHeight="1">
      <c r="A6" s="270"/>
      <c r="H6" s="267"/>
      <c r="I6" s="268"/>
    </row>
    <row r="7" spans="1:9" ht="20.100000000000001" customHeight="1">
      <c r="A7" s="269"/>
      <c r="B7" s="270"/>
      <c r="C7" s="270"/>
      <c r="H7" s="267"/>
      <c r="I7" s="268"/>
    </row>
    <row r="8" spans="1:9" ht="26.25" customHeight="1">
      <c r="A8" s="1175" t="str">
        <f>'[18]Attach 3(QR)'!A8:D8</f>
        <v>Bidder's Name and Address:</v>
      </c>
      <c r="B8" s="1175"/>
      <c r="C8" s="1175"/>
      <c r="D8" s="271" t="str">
        <f>'[18]Attach 3(JV)'!E7</f>
        <v>To:</v>
      </c>
      <c r="H8" s="267"/>
      <c r="I8" s="268"/>
    </row>
    <row r="9" spans="1:9" ht="23.25" customHeight="1">
      <c r="A9" s="848" t="str">
        <f>'Attach 3(JV)'!A8</f>
        <v/>
      </c>
      <c r="B9" s="848"/>
      <c r="C9" s="366"/>
      <c r="D9" s="272" t="str">
        <f>'[18]Attach 3(JV)'!E8</f>
        <v>Contract Services</v>
      </c>
      <c r="H9" s="267"/>
      <c r="I9" s="268"/>
    </row>
    <row r="10" spans="1:9" ht="26.25" customHeight="1">
      <c r="A10" s="273" t="s">
        <v>54</v>
      </c>
      <c r="B10" s="1176">
        <f>'Attach 3(JV)'!B9</f>
        <v>0</v>
      </c>
      <c r="C10" s="1176"/>
      <c r="D10" s="272" t="str">
        <f>'[18]Attach 3(JV)'!E9</f>
        <v>Power Grid Corporation of India Ltd.,</v>
      </c>
      <c r="F10" s="274"/>
      <c r="H10" s="267"/>
      <c r="I10" s="268"/>
    </row>
    <row r="11" spans="1:9" ht="16.5">
      <c r="A11" s="273" t="s">
        <v>56</v>
      </c>
      <c r="B11" s="1177">
        <f>'Attach 3(JV)'!B10</f>
        <v>0</v>
      </c>
      <c r="C11" s="1177"/>
      <c r="D11" s="272" t="str">
        <f>'[18]Attach 3(JV)'!E10</f>
        <v>"Saudamini", Plot No. 2, Sector 29</v>
      </c>
      <c r="H11" s="267"/>
      <c r="I11" s="268"/>
    </row>
    <row r="12" spans="1:9">
      <c r="B12" s="1177">
        <f>'Attach 3(JV)'!B11</f>
        <v>0</v>
      </c>
      <c r="C12" s="1177"/>
      <c r="D12" s="272" t="str">
        <f>'Attach 3(JV)'!E11</f>
        <v>Gurugram (Haryana) - 122001</v>
      </c>
    </row>
    <row r="13" spans="1:9" ht="21" customHeight="1">
      <c r="A13" s="270"/>
      <c r="B13" s="1177">
        <f>'Attach 3(JV)'!B12</f>
        <v>0</v>
      </c>
      <c r="C13" s="1177"/>
      <c r="D13" s="272"/>
    </row>
    <row r="14" spans="1:9" ht="20.100000000000001" customHeight="1">
      <c r="A14" s="263" t="s">
        <v>60</v>
      </c>
    </row>
    <row r="15" spans="1:9" ht="63" customHeight="1">
      <c r="A15" s="275">
        <v>1</v>
      </c>
      <c r="B15" s="1060" t="s">
        <v>358</v>
      </c>
      <c r="C15" s="1060"/>
      <c r="D15" s="1060"/>
      <c r="E15" s="1060"/>
    </row>
    <row r="16" spans="1:9" ht="32.1" customHeight="1">
      <c r="A16" s="1178" t="s">
        <v>344</v>
      </c>
      <c r="B16" s="1178" t="s">
        <v>335</v>
      </c>
      <c r="C16" s="1178" t="s">
        <v>345</v>
      </c>
      <c r="D16" s="1180" t="s">
        <v>359</v>
      </c>
      <c r="E16" s="1181"/>
    </row>
    <row r="17" spans="1:8" ht="41.25" customHeight="1">
      <c r="A17" s="1179"/>
      <c r="B17" s="1179"/>
      <c r="C17" s="1179"/>
      <c r="D17" s="276" t="s">
        <v>347</v>
      </c>
      <c r="E17" s="276" t="s">
        <v>360</v>
      </c>
    </row>
    <row r="18" spans="1:8" ht="21.75" customHeight="1">
      <c r="A18" s="277">
        <v>1</v>
      </c>
      <c r="B18" s="278"/>
      <c r="C18" s="278"/>
      <c r="D18" s="278"/>
      <c r="E18" s="278"/>
    </row>
    <row r="19" spans="1:8" ht="21.95" customHeight="1">
      <c r="A19" s="279">
        <v>2</v>
      </c>
      <c r="B19" s="280"/>
      <c r="C19" s="280"/>
      <c r="D19" s="280"/>
      <c r="E19" s="280"/>
    </row>
    <row r="20" spans="1:8" ht="21.95" customHeight="1">
      <c r="A20" s="279">
        <v>3</v>
      </c>
      <c r="B20" s="280"/>
      <c r="C20" s="280"/>
      <c r="D20" s="280"/>
      <c r="E20" s="280"/>
    </row>
    <row r="21" spans="1:8" ht="21.95" customHeight="1">
      <c r="A21" s="279">
        <v>4</v>
      </c>
      <c r="B21" s="280"/>
      <c r="C21" s="280"/>
      <c r="D21" s="280"/>
      <c r="E21" s="280"/>
      <c r="F21" s="281"/>
      <c r="G21" s="281"/>
      <c r="H21" s="263" t="b">
        <v>0</v>
      </c>
    </row>
    <row r="22" spans="1:8" ht="24.75" customHeight="1">
      <c r="A22" s="282">
        <v>5</v>
      </c>
      <c r="B22" s="283"/>
      <c r="C22" s="283"/>
      <c r="D22" s="283"/>
      <c r="E22" s="283"/>
      <c r="F22" s="281"/>
      <c r="G22" s="281"/>
      <c r="H22" s="281"/>
    </row>
    <row r="23" spans="1:8" ht="107.25" customHeight="1">
      <c r="A23" s="284">
        <v>2</v>
      </c>
      <c r="B23" s="1182" t="s">
        <v>361</v>
      </c>
      <c r="C23" s="1182"/>
      <c r="D23" s="1182"/>
      <c r="E23" s="1182"/>
      <c r="F23" s="281"/>
      <c r="G23" s="281"/>
      <c r="H23" s="281"/>
    </row>
    <row r="24" spans="1:8" ht="18" customHeight="1">
      <c r="A24" s="285"/>
      <c r="B24" s="286"/>
      <c r="C24" s="286"/>
      <c r="D24" s="286"/>
      <c r="E24" s="286"/>
      <c r="F24" s="287"/>
      <c r="G24" s="287"/>
      <c r="H24" s="288"/>
    </row>
    <row r="25" spans="1:8" ht="54.75" hidden="1" customHeight="1">
      <c r="A25" s="1183" t="s">
        <v>362</v>
      </c>
      <c r="B25" s="1183"/>
      <c r="C25" s="1183"/>
      <c r="D25" s="1183"/>
      <c r="E25" s="1183"/>
      <c r="F25" s="287"/>
      <c r="G25" s="287"/>
      <c r="H25" s="288"/>
    </row>
    <row r="26" spans="1:8" ht="32.1" hidden="1" customHeight="1">
      <c r="A26" s="1184" t="s">
        <v>344</v>
      </c>
      <c r="B26" s="1184" t="s">
        <v>335</v>
      </c>
      <c r="C26" s="1184" t="s">
        <v>351</v>
      </c>
      <c r="D26" s="881" t="s">
        <v>352</v>
      </c>
      <c r="E26" s="883"/>
    </row>
    <row r="27" spans="1:8" ht="22.5" hidden="1" customHeight="1">
      <c r="A27" s="1185"/>
      <c r="B27" s="1185"/>
      <c r="C27" s="1185"/>
      <c r="D27" s="289" t="s">
        <v>353</v>
      </c>
      <c r="E27" s="289" t="s">
        <v>354</v>
      </c>
    </row>
    <row r="28" spans="1:8" ht="21.95" hidden="1" customHeight="1">
      <c r="A28" s="290">
        <v>1</v>
      </c>
      <c r="B28" s="291"/>
      <c r="C28" s="291"/>
      <c r="D28" s="291"/>
      <c r="E28" s="291"/>
    </row>
    <row r="29" spans="1:8" ht="21.95" hidden="1" customHeight="1">
      <c r="A29" s="290">
        <v>2</v>
      </c>
      <c r="B29" s="291"/>
      <c r="C29" s="291"/>
      <c r="D29" s="291"/>
      <c r="E29" s="291"/>
    </row>
    <row r="30" spans="1:8" ht="37.5" hidden="1" customHeight="1">
      <c r="A30" s="290">
        <v>3</v>
      </c>
      <c r="B30" s="291"/>
      <c r="C30" s="291"/>
      <c r="D30" s="291"/>
      <c r="E30" s="291"/>
    </row>
    <row r="31" spans="1:8" ht="15.95" customHeight="1"/>
    <row r="32" spans="1:8" ht="15.95" customHeight="1">
      <c r="C32" s="292"/>
    </row>
    <row r="33" spans="1:9" ht="15.95" customHeight="1">
      <c r="A33" s="293" t="s">
        <v>62</v>
      </c>
      <c r="B33" s="306" t="str">
        <f>'Attach 3(JV)'!B24</f>
        <v>--</v>
      </c>
      <c r="C33" s="292" t="s">
        <v>63</v>
      </c>
      <c r="D33" s="1186" t="str">
        <f>'Attach 3(JV)'!E24</f>
        <v/>
      </c>
      <c r="E33" s="1186"/>
    </row>
    <row r="34" spans="1:9" ht="15.95" customHeight="1">
      <c r="A34" s="293" t="s">
        <v>64</v>
      </c>
      <c r="B34" s="307" t="str">
        <f>'Attach 3(JV)'!B25</f>
        <v/>
      </c>
      <c r="C34" s="292" t="s">
        <v>65</v>
      </c>
      <c r="D34" s="1186" t="str">
        <f>'Attach 3(JV)'!E25</f>
        <v/>
      </c>
      <c r="E34" s="1186"/>
    </row>
    <row r="35" spans="1:9" s="263" customFormat="1" ht="15.75" customHeight="1">
      <c r="A35" s="264"/>
      <c r="B35" s="264"/>
      <c r="C35" s="292"/>
      <c r="D35" s="264"/>
      <c r="E35" s="264"/>
      <c r="I35" s="264"/>
    </row>
    <row r="36" spans="1:9" s="263" customFormat="1" ht="19.5" customHeight="1">
      <c r="A36" s="297" t="str">
        <f>A1</f>
        <v>Specification No.: CC/NT/W-TR/DOM/A04/24/02715</v>
      </c>
      <c r="B36" s="298"/>
      <c r="C36" s="298"/>
      <c r="D36" s="298"/>
      <c r="E36" s="299" t="str">
        <f>E1</f>
        <v>Attachment-5A</v>
      </c>
      <c r="I36" s="264"/>
    </row>
    <row r="37" spans="1:9" s="263" customFormat="1" ht="18" customHeight="1">
      <c r="A37" s="295"/>
      <c r="I37" s="264"/>
    </row>
    <row r="38" spans="1:9" s="263" customFormat="1" ht="30" customHeight="1">
      <c r="A38" s="1187" t="s">
        <v>355</v>
      </c>
      <c r="B38" s="1187"/>
      <c r="C38" s="1187"/>
      <c r="D38" s="1187"/>
      <c r="E38" s="1187"/>
      <c r="I38" s="264"/>
    </row>
    <row r="39" spans="1:9" s="263" customFormat="1" ht="18" customHeight="1">
      <c r="I39" s="264"/>
    </row>
    <row r="40" spans="1:9" s="263" customFormat="1" ht="36" customHeight="1">
      <c r="A40" s="1188" t="s">
        <v>344</v>
      </c>
      <c r="B40" s="856" t="s">
        <v>335</v>
      </c>
      <c r="C40" s="1184" t="s">
        <v>345</v>
      </c>
      <c r="D40" s="1189" t="s">
        <v>359</v>
      </c>
      <c r="E40" s="1190"/>
      <c r="I40" s="264"/>
    </row>
    <row r="41" spans="1:9" s="263" customFormat="1" ht="36" customHeight="1">
      <c r="A41" s="868"/>
      <c r="B41" s="1185"/>
      <c r="C41" s="1185"/>
      <c r="D41" s="289" t="s">
        <v>347</v>
      </c>
      <c r="E41" s="289" t="s">
        <v>363</v>
      </c>
      <c r="I41" s="264"/>
    </row>
    <row r="42" spans="1:9" s="263" customFormat="1" ht="18" customHeight="1">
      <c r="A42" s="300"/>
      <c r="B42" s="301"/>
      <c r="C42" s="300"/>
      <c r="D42" s="300"/>
      <c r="E42" s="300"/>
      <c r="I42" s="264"/>
    </row>
    <row r="43" spans="1:9" s="263" customFormat="1" ht="18" customHeight="1">
      <c r="A43" s="302"/>
      <c r="B43" s="303"/>
      <c r="C43" s="302"/>
      <c r="D43" s="302"/>
      <c r="E43" s="302"/>
      <c r="I43" s="264"/>
    </row>
    <row r="44" spans="1:9" s="263" customFormat="1" ht="18" customHeight="1">
      <c r="A44" s="302"/>
      <c r="B44" s="303"/>
      <c r="C44" s="302"/>
      <c r="D44" s="302"/>
      <c r="E44" s="302"/>
      <c r="I44" s="264"/>
    </row>
    <row r="45" spans="1:9" s="263" customFormat="1" ht="18" customHeight="1">
      <c r="A45" s="302"/>
      <c r="B45" s="303"/>
      <c r="C45" s="302"/>
      <c r="D45" s="302"/>
      <c r="E45" s="302"/>
      <c r="I45" s="264"/>
    </row>
    <row r="46" spans="1:9" s="263" customFormat="1" ht="18" customHeight="1">
      <c r="A46" s="302"/>
      <c r="B46" s="303"/>
      <c r="C46" s="302"/>
      <c r="D46" s="302"/>
      <c r="E46" s="302"/>
      <c r="I46" s="264"/>
    </row>
    <row r="47" spans="1:9" s="263" customFormat="1" ht="18" customHeight="1">
      <c r="A47" s="302"/>
      <c r="B47" s="303"/>
      <c r="C47" s="302"/>
      <c r="D47" s="302"/>
      <c r="E47" s="302"/>
      <c r="I47" s="264"/>
    </row>
    <row r="48" spans="1:9" s="263" customFormat="1" ht="18" customHeight="1">
      <c r="A48" s="302"/>
      <c r="B48" s="303"/>
      <c r="C48" s="302"/>
      <c r="D48" s="302"/>
      <c r="E48" s="302"/>
      <c r="I48" s="264"/>
    </row>
    <row r="49" spans="1:9" s="263" customFormat="1" ht="18" customHeight="1">
      <c r="A49" s="302"/>
      <c r="B49" s="303"/>
      <c r="C49" s="302"/>
      <c r="D49" s="302"/>
      <c r="E49" s="302"/>
      <c r="I49" s="264"/>
    </row>
    <row r="50" spans="1:9" s="263" customFormat="1" ht="18" customHeight="1">
      <c r="A50" s="302"/>
      <c r="B50" s="303"/>
      <c r="C50" s="302"/>
      <c r="D50" s="302"/>
      <c r="E50" s="302"/>
      <c r="I50" s="264"/>
    </row>
    <row r="51" spans="1:9" s="263" customFormat="1" ht="18" customHeight="1">
      <c r="A51" s="302"/>
      <c r="B51" s="303"/>
      <c r="C51" s="302"/>
      <c r="D51" s="302"/>
      <c r="E51" s="302"/>
      <c r="I51" s="264"/>
    </row>
    <row r="52" spans="1:9" s="263" customFormat="1" ht="18" customHeight="1">
      <c r="A52" s="302"/>
      <c r="B52" s="303"/>
      <c r="C52" s="302"/>
      <c r="D52" s="302"/>
      <c r="E52" s="302"/>
      <c r="I52" s="264"/>
    </row>
    <row r="53" spans="1:9" s="263" customFormat="1" ht="18" customHeight="1">
      <c r="A53" s="302"/>
      <c r="B53" s="303"/>
      <c r="C53" s="302"/>
      <c r="D53" s="302"/>
      <c r="E53" s="302"/>
      <c r="I53" s="264"/>
    </row>
    <row r="54" spans="1:9" s="263" customFormat="1" ht="18" customHeight="1">
      <c r="A54" s="302"/>
      <c r="B54" s="303"/>
      <c r="C54" s="302"/>
      <c r="D54" s="302"/>
      <c r="E54" s="302"/>
      <c r="I54" s="264"/>
    </row>
    <row r="55" spans="1:9" s="263" customFormat="1" ht="18" customHeight="1">
      <c r="A55" s="302"/>
      <c r="B55" s="303"/>
      <c r="C55" s="302"/>
      <c r="D55" s="302"/>
      <c r="E55" s="302"/>
      <c r="I55" s="264"/>
    </row>
    <row r="56" spans="1:9" s="263" customFormat="1" ht="18" customHeight="1">
      <c r="A56" s="302"/>
      <c r="B56" s="303"/>
      <c r="C56" s="302"/>
      <c r="D56" s="302"/>
      <c r="E56" s="302"/>
      <c r="I56" s="264"/>
    </row>
    <row r="57" spans="1:9" s="263" customFormat="1" ht="18" customHeight="1">
      <c r="A57" s="302"/>
      <c r="B57" s="303"/>
      <c r="C57" s="302"/>
      <c r="D57" s="302"/>
      <c r="E57" s="302"/>
      <c r="I57" s="264"/>
    </row>
    <row r="58" spans="1:9" s="263" customFormat="1" ht="18" customHeight="1">
      <c r="A58" s="302"/>
      <c r="B58" s="303"/>
      <c r="C58" s="302"/>
      <c r="D58" s="302"/>
      <c r="E58" s="302"/>
      <c r="I58" s="264"/>
    </row>
    <row r="59" spans="1:9" s="263" customFormat="1" ht="18" customHeight="1">
      <c r="A59" s="302"/>
      <c r="B59" s="303"/>
      <c r="C59" s="302"/>
      <c r="D59" s="302"/>
      <c r="E59" s="302"/>
      <c r="I59" s="264"/>
    </row>
    <row r="60" spans="1:9" s="263" customFormat="1" ht="18" customHeight="1">
      <c r="A60" s="302"/>
      <c r="B60" s="303"/>
      <c r="C60" s="302"/>
      <c r="D60" s="302"/>
      <c r="E60" s="302"/>
      <c r="I60" s="264"/>
    </row>
    <row r="61" spans="1:9" s="263" customFormat="1" ht="18" customHeight="1">
      <c r="A61" s="302"/>
      <c r="B61" s="303"/>
      <c r="C61" s="302"/>
      <c r="D61" s="302"/>
      <c r="E61" s="302"/>
      <c r="I61" s="264"/>
    </row>
    <row r="62" spans="1:9" s="263" customFormat="1" ht="18" customHeight="1">
      <c r="A62" s="302"/>
      <c r="B62" s="303"/>
      <c r="C62" s="302"/>
      <c r="D62" s="302"/>
      <c r="E62" s="302"/>
      <c r="I62" s="264"/>
    </row>
    <row r="63" spans="1:9" s="263" customFormat="1" ht="18" customHeight="1">
      <c r="A63" s="302"/>
      <c r="B63" s="303"/>
      <c r="C63" s="302"/>
      <c r="D63" s="302"/>
      <c r="E63" s="302"/>
      <c r="I63" s="264"/>
    </row>
    <row r="64" spans="1:9" s="263" customFormat="1" ht="18" customHeight="1">
      <c r="A64" s="302"/>
      <c r="B64" s="303"/>
      <c r="C64" s="302"/>
      <c r="D64" s="302"/>
      <c r="E64" s="302"/>
      <c r="I64" s="264"/>
    </row>
    <row r="65" spans="1:9" s="263" customFormat="1" ht="18" customHeight="1">
      <c r="A65" s="302"/>
      <c r="B65" s="303"/>
      <c r="C65" s="302"/>
      <c r="D65" s="302"/>
      <c r="E65" s="302"/>
      <c r="I65" s="264"/>
    </row>
    <row r="66" spans="1:9" s="263" customFormat="1" ht="18" customHeight="1">
      <c r="A66" s="302"/>
      <c r="B66" s="303"/>
      <c r="C66" s="302"/>
      <c r="D66" s="302"/>
      <c r="E66" s="302"/>
      <c r="I66" s="264"/>
    </row>
    <row r="67" spans="1:9" s="263" customFormat="1" ht="18" customHeight="1">
      <c r="A67" s="302"/>
      <c r="B67" s="303"/>
      <c r="C67" s="302"/>
      <c r="D67" s="302"/>
      <c r="E67" s="302"/>
      <c r="I67" s="264"/>
    </row>
    <row r="68" spans="1:9" s="263" customFormat="1" ht="18" customHeight="1">
      <c r="A68" s="304"/>
      <c r="B68" s="305"/>
      <c r="C68" s="304"/>
      <c r="D68" s="304"/>
      <c r="E68" s="304"/>
      <c r="I68" s="264"/>
    </row>
    <row r="69" spans="1:9" s="263" customFormat="1" ht="18" customHeight="1">
      <c r="I69" s="264"/>
    </row>
    <row r="70" spans="1:9" s="263" customFormat="1" ht="24" customHeight="1">
      <c r="C70" s="292"/>
      <c r="I70" s="264"/>
    </row>
    <row r="71" spans="1:9" s="263" customFormat="1" ht="24" customHeight="1">
      <c r="A71" s="293" t="s">
        <v>62</v>
      </c>
      <c r="B71" s="294" t="str">
        <f>B33</f>
        <v>--</v>
      </c>
      <c r="C71" s="292" t="s">
        <v>63</v>
      </c>
      <c r="D71" s="296" t="str">
        <f>D33</f>
        <v/>
      </c>
      <c r="I71" s="264"/>
    </row>
    <row r="72" spans="1:9" s="263" customFormat="1" ht="24" customHeight="1">
      <c r="A72" s="293" t="s">
        <v>64</v>
      </c>
      <c r="B72" s="294" t="str">
        <f>B34</f>
        <v/>
      </c>
      <c r="C72" s="292" t="s">
        <v>65</v>
      </c>
      <c r="D72" s="296" t="str">
        <f>D34</f>
        <v/>
      </c>
      <c r="I72" s="264"/>
    </row>
    <row r="73" spans="1:9" s="263" customFormat="1" ht="24" customHeight="1">
      <c r="A73" s="293"/>
      <c r="B73" s="306"/>
      <c r="C73" s="292"/>
      <c r="D73" s="307"/>
      <c r="I73" s="264"/>
    </row>
    <row r="74" spans="1:9" s="263" customFormat="1" ht="33" customHeight="1">
      <c r="D74" s="292"/>
      <c r="I74" s="264"/>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8" zoomScale="130" zoomScaleSheetLayoutView="130" workbookViewId="0">
      <selection activeCell="A17" sqref="A17"/>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4.140625" style="16" customWidth="1"/>
    <col min="6" max="7" width="9.140625" style="11"/>
    <col min="8" max="8" width="0" style="11" hidden="1" customWidth="1"/>
    <col min="9" max="16384" width="9.140625" style="12"/>
  </cols>
  <sheetData>
    <row r="1" spans="1:26" s="499" customFormat="1" ht="16.5" customHeight="1">
      <c r="A1" s="1154" t="str">
        <f>'Attach 3(JV)'!A1</f>
        <v>Specification No.: CC/NT/W-TR/DOM/A04/24/02715</v>
      </c>
      <c r="B1" s="1154"/>
      <c r="C1" s="1154"/>
      <c r="D1" s="1154"/>
      <c r="E1" s="512" t="str">
        <f>"Attachment-6 " &amp; 'Attach 3(JV)'!AT1</f>
        <v xml:space="preserve">Attachment-6 </v>
      </c>
      <c r="F1" s="498"/>
      <c r="G1" s="498"/>
      <c r="H1" s="498"/>
      <c r="Z1" s="519"/>
    </row>
    <row r="2" spans="1:26">
      <c r="Z2" s="100"/>
    </row>
    <row r="3" spans="1:26" ht="46.5" customHeight="1">
      <c r="A3" s="809" t="str">
        <f>'Attach 3(JV)'!A3</f>
        <v>400kV Transformer Package LOT-4TR-01-Bulk for 4x500 MVA, 400/220/33KV 3-Ph Transformers under Bulk Procurement of 765kV and 400kV class Transformers and Reactors of various Capacities</v>
      </c>
      <c r="B3" s="810"/>
      <c r="C3" s="810"/>
      <c r="D3" s="810"/>
      <c r="E3" s="810"/>
      <c r="F3" s="13"/>
      <c r="G3" s="14"/>
      <c r="H3" s="13"/>
    </row>
    <row r="4" spans="1:26" ht="6.75" customHeight="1">
      <c r="A4" s="15"/>
      <c r="H4" s="17"/>
      <c r="I4" s="2"/>
    </row>
    <row r="5" spans="1:26" ht="20.100000000000001" customHeight="1">
      <c r="A5" s="838" t="s">
        <v>364</v>
      </c>
      <c r="B5" s="838"/>
      <c r="C5" s="838"/>
      <c r="D5" s="838"/>
      <c r="E5" s="838"/>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44" t="str">
        <f>'Attach 3(JV)'!A8</f>
        <v/>
      </c>
      <c r="B8" s="844"/>
      <c r="C8" s="844"/>
      <c r="D8" s="844"/>
      <c r="E8" s="3" t="str">
        <f>'Attach 3(JV)'!E8</f>
        <v>Contract Services</v>
      </c>
      <c r="H8" s="17"/>
      <c r="I8" s="2"/>
    </row>
    <row r="9" spans="1:26" ht="20.100000000000001" customHeight="1">
      <c r="A9" s="4" t="s">
        <v>54</v>
      </c>
      <c r="B9" s="841">
        <f>'Attach 3(JV)'!B9</f>
        <v>0</v>
      </c>
      <c r="C9" s="841"/>
      <c r="D9" s="841"/>
      <c r="E9" s="3" t="str">
        <f>'Attach 3(JV)'!E9</f>
        <v>Power Grid Corporation of India Ltd.,</v>
      </c>
      <c r="H9" s="17"/>
      <c r="I9" s="2"/>
    </row>
    <row r="10" spans="1:26" ht="20.100000000000001" customHeight="1">
      <c r="A10" s="4" t="s">
        <v>56</v>
      </c>
      <c r="B10" s="841">
        <f>'Attach 3(JV)'!B10</f>
        <v>0</v>
      </c>
      <c r="C10" s="841"/>
      <c r="D10" s="841"/>
      <c r="E10" s="3" t="str">
        <f>'Attach 3(JV)'!E10</f>
        <v>"Saudamini", Plot No. 2, Sector 29</v>
      </c>
      <c r="H10" s="17"/>
      <c r="I10" s="2"/>
    </row>
    <row r="11" spans="1:26" ht="20.100000000000001" customHeight="1">
      <c r="B11" s="841">
        <f>'Attach 3(JV)'!B11</f>
        <v>0</v>
      </c>
      <c r="C11" s="841"/>
      <c r="D11" s="841"/>
      <c r="E11" s="3" t="str">
        <f>'Attach 3(JV)'!E11</f>
        <v>Gurugram (Haryana) - 122001</v>
      </c>
    </row>
    <row r="12" spans="1:26" ht="17.25" customHeight="1">
      <c r="A12" s="19"/>
      <c r="B12" s="841">
        <f>'Attach 3(JV)'!B12</f>
        <v>0</v>
      </c>
      <c r="C12" s="841"/>
      <c r="D12" s="841"/>
      <c r="E12" s="3"/>
    </row>
    <row r="13" spans="1:26" ht="21" customHeight="1">
      <c r="A13" s="16" t="s">
        <v>60</v>
      </c>
      <c r="B13" s="70"/>
      <c r="C13" s="70"/>
      <c r="D13" s="70"/>
    </row>
    <row r="14" spans="1:26" ht="45" customHeight="1">
      <c r="A14" s="1057" t="s">
        <v>365</v>
      </c>
      <c r="B14" s="1057"/>
      <c r="C14" s="1057"/>
      <c r="D14" s="1057"/>
      <c r="E14" s="1057"/>
      <c r="F14" s="21"/>
      <c r="G14" s="21"/>
      <c r="H14" s="21"/>
    </row>
    <row r="15" spans="1:26" ht="12" customHeight="1">
      <c r="A15" s="19"/>
      <c r="B15" s="19"/>
      <c r="C15" s="19"/>
      <c r="D15" s="19"/>
      <c r="E15" s="19"/>
      <c r="F15" s="21"/>
      <c r="G15" s="21"/>
      <c r="H15" s="21"/>
    </row>
    <row r="16" spans="1:26" ht="42" customHeight="1">
      <c r="A16" s="33" t="s">
        <v>344</v>
      </c>
      <c r="B16" s="33" t="s">
        <v>366</v>
      </c>
      <c r="C16" s="1193" t="s">
        <v>367</v>
      </c>
      <c r="D16" s="1193"/>
      <c r="E16" s="33" t="s">
        <v>368</v>
      </c>
      <c r="F16" s="21"/>
      <c r="G16" s="21"/>
      <c r="H16" s="21"/>
    </row>
    <row r="17" spans="1:8" ht="21" customHeight="1">
      <c r="A17" s="195"/>
      <c r="B17" s="195"/>
      <c r="C17" s="1191"/>
      <c r="D17" s="1192"/>
      <c r="E17" s="195"/>
      <c r="F17" s="21"/>
      <c r="G17" s="21"/>
      <c r="H17" s="21"/>
    </row>
    <row r="18" spans="1:8" ht="21" customHeight="1">
      <c r="A18" s="195"/>
      <c r="B18" s="195"/>
      <c r="C18" s="1191"/>
      <c r="D18" s="1192"/>
      <c r="E18" s="195"/>
      <c r="F18" s="21"/>
      <c r="G18" s="21"/>
      <c r="H18" s="21"/>
    </row>
    <row r="19" spans="1:8" ht="21" customHeight="1">
      <c r="A19" s="195"/>
      <c r="B19" s="195"/>
      <c r="C19" s="1194"/>
      <c r="D19" s="1194"/>
      <c r="E19" s="195"/>
      <c r="F19" s="21"/>
      <c r="G19" s="21"/>
      <c r="H19" s="21"/>
    </row>
    <row r="20" spans="1:8" ht="21" customHeight="1">
      <c r="A20" s="195"/>
      <c r="B20" s="195"/>
      <c r="C20" s="1194"/>
      <c r="D20" s="1194"/>
      <c r="E20" s="195"/>
      <c r="F20" s="140"/>
      <c r="G20" s="140"/>
      <c r="H20" s="139" t="b">
        <v>0</v>
      </c>
    </row>
    <row r="21" spans="1:8" ht="21" customHeight="1">
      <c r="A21" s="195"/>
      <c r="B21" s="195"/>
      <c r="C21" s="1194"/>
      <c r="D21" s="1194"/>
      <c r="E21" s="195"/>
      <c r="F21" s="140"/>
      <c r="G21" s="140"/>
      <c r="H21" s="138"/>
    </row>
    <row r="22" spans="1:8" ht="16.5" customHeight="1">
      <c r="D22" s="19"/>
      <c r="E22" s="19"/>
      <c r="F22" s="21"/>
      <c r="G22" s="21"/>
      <c r="H22" s="21"/>
    </row>
    <row r="23" spans="1:8" s="11" customFormat="1" ht="51.75" customHeight="1">
      <c r="A23" s="1155" t="s">
        <v>369</v>
      </c>
      <c r="B23" s="1155"/>
      <c r="C23" s="1155"/>
      <c r="D23" s="1155"/>
      <c r="E23" s="1155"/>
      <c r="F23" s="21"/>
      <c r="G23" s="21"/>
      <c r="H23" s="21"/>
    </row>
    <row r="24" spans="1:8" s="11" customFormat="1" ht="96.75" customHeight="1">
      <c r="A24" s="1155" t="s">
        <v>370</v>
      </c>
      <c r="B24" s="1155"/>
      <c r="C24" s="1155"/>
      <c r="D24" s="1155"/>
      <c r="E24" s="1155"/>
      <c r="F24" s="21"/>
      <c r="G24" s="21"/>
      <c r="H24" s="21"/>
    </row>
    <row r="25" spans="1:8" s="11" customFormat="1" ht="24" customHeight="1">
      <c r="A25" s="133"/>
      <c r="B25" s="133"/>
      <c r="C25" s="133"/>
      <c r="D25" s="24"/>
      <c r="E25" s="133"/>
      <c r="F25" s="21"/>
      <c r="G25" s="21"/>
      <c r="H25" s="21"/>
    </row>
    <row r="26" spans="1:8" ht="24" customHeight="1">
      <c r="A26" s="23" t="s">
        <v>62</v>
      </c>
      <c r="B26" s="49" t="str">
        <f>'Attach 3(JV)'!B24</f>
        <v>--</v>
      </c>
      <c r="C26" s="27"/>
      <c r="D26" s="24" t="s">
        <v>63</v>
      </c>
      <c r="E26" s="185" t="str">
        <f>'Attach 3(JV)'!E24</f>
        <v/>
      </c>
    </row>
    <row r="27" spans="1:8" ht="24" customHeight="1">
      <c r="A27" s="23" t="s">
        <v>64</v>
      </c>
      <c r="B27" s="185" t="str">
        <f>'Attach 3(JV)'!B25</f>
        <v/>
      </c>
      <c r="C27" s="27"/>
      <c r="D27" s="24" t="s">
        <v>65</v>
      </c>
      <c r="E27" s="185" t="str">
        <f>'Attach 3(JV)'!E25</f>
        <v/>
      </c>
    </row>
    <row r="28" spans="1:8" ht="24" customHeight="1">
      <c r="D28" s="24"/>
    </row>
    <row r="29" spans="1:8" ht="24" customHeight="1">
      <c r="D29" s="24"/>
    </row>
    <row r="30" spans="1:8" s="37" customFormat="1" ht="32.25" customHeight="1">
      <c r="A30" s="20" t="str">
        <f>A1</f>
        <v>Specification No.: CC/NT/W-TR/DOM/A04/24/02715</v>
      </c>
      <c r="B30" s="20"/>
      <c r="C30" s="20"/>
      <c r="D30" s="20"/>
      <c r="E30" s="39" t="str">
        <f>"Annexure I to" &amp; E1</f>
        <v xml:space="preserve">Annexure I toAttachment-6 </v>
      </c>
      <c r="F30" s="36"/>
      <c r="G30" s="36"/>
      <c r="H30" s="36"/>
    </row>
    <row r="31" spans="1:8" ht="15.75" customHeight="1">
      <c r="A31" s="1196"/>
      <c r="B31" s="1196"/>
      <c r="C31" s="1196"/>
      <c r="D31" s="1196"/>
      <c r="E31" s="1196"/>
    </row>
    <row r="32" spans="1:8" ht="20.100000000000001" customHeight="1">
      <c r="A32" s="1195" t="str">
        <f>A5</f>
        <v>(Alternative, Deviations and Exceptions to the Provisions)</v>
      </c>
      <c r="B32" s="1195"/>
      <c r="C32" s="1195"/>
      <c r="D32" s="1195"/>
      <c r="E32" s="1195"/>
    </row>
    <row r="33" spans="1:5" ht="20.100000000000001" customHeight="1">
      <c r="A33" s="1195" t="s">
        <v>371</v>
      </c>
      <c r="B33" s="1195"/>
      <c r="C33" s="1195"/>
      <c r="D33" s="1195"/>
      <c r="E33" s="1195"/>
    </row>
    <row r="34" spans="1:5" ht="20.100000000000001" customHeight="1"/>
    <row r="35" spans="1:5" ht="42" customHeight="1">
      <c r="A35" s="33" t="s">
        <v>344</v>
      </c>
      <c r="B35" s="33" t="s">
        <v>366</v>
      </c>
      <c r="C35" s="1193" t="s">
        <v>367</v>
      </c>
      <c r="D35" s="1193"/>
      <c r="E35" s="33" t="s">
        <v>368</v>
      </c>
    </row>
    <row r="36" spans="1:5" ht="39.950000000000003" customHeight="1">
      <c r="A36" s="195"/>
      <c r="B36" s="195"/>
      <c r="C36" s="1191"/>
      <c r="D36" s="1192"/>
      <c r="E36" s="195"/>
    </row>
    <row r="37" spans="1:5" ht="39.950000000000003" customHeight="1">
      <c r="A37" s="195"/>
      <c r="B37" s="195"/>
      <c r="C37" s="1191"/>
      <c r="D37" s="1192"/>
      <c r="E37" s="195"/>
    </row>
    <row r="38" spans="1:5" ht="39.950000000000003" customHeight="1">
      <c r="A38" s="195"/>
      <c r="B38" s="195"/>
      <c r="C38" s="1191"/>
      <c r="D38" s="1192"/>
      <c r="E38" s="195"/>
    </row>
    <row r="39" spans="1:5" ht="39.950000000000003" customHeight="1">
      <c r="A39" s="195"/>
      <c r="B39" s="195"/>
      <c r="C39" s="1191"/>
      <c r="D39" s="1192"/>
      <c r="E39" s="195"/>
    </row>
    <row r="40" spans="1:5" ht="39.950000000000003" customHeight="1">
      <c r="A40" s="195"/>
      <c r="B40" s="195"/>
      <c r="C40" s="1191"/>
      <c r="D40" s="1192"/>
      <c r="E40" s="195"/>
    </row>
    <row r="41" spans="1:5" ht="39.950000000000003" customHeight="1">
      <c r="A41" s="195"/>
      <c r="B41" s="195"/>
      <c r="C41" s="1191"/>
      <c r="D41" s="1192"/>
      <c r="E41" s="195"/>
    </row>
    <row r="42" spans="1:5" ht="39.950000000000003" customHeight="1">
      <c r="A42" s="195"/>
      <c r="B42" s="195"/>
      <c r="C42" s="1191"/>
      <c r="D42" s="1192"/>
      <c r="E42" s="195"/>
    </row>
    <row r="43" spans="1:5" ht="39.950000000000003" customHeight="1">
      <c r="A43" s="195"/>
      <c r="B43" s="195"/>
      <c r="C43" s="1191"/>
      <c r="D43" s="1192"/>
      <c r="E43" s="195"/>
    </row>
    <row r="44" spans="1:5" ht="39.950000000000003" customHeight="1">
      <c r="A44" s="195"/>
      <c r="B44" s="195"/>
      <c r="C44" s="1191"/>
      <c r="D44" s="1192"/>
      <c r="E44" s="195"/>
    </row>
    <row r="45" spans="1:5" ht="39.950000000000003" customHeight="1">
      <c r="A45" s="195"/>
      <c r="B45" s="195"/>
      <c r="C45" s="1191"/>
      <c r="D45" s="1192"/>
      <c r="E45" s="195"/>
    </row>
    <row r="46" spans="1:5" ht="20.100000000000001" customHeight="1"/>
    <row r="47" spans="1:5" ht="25.5" customHeight="1"/>
    <row r="48" spans="1:5" ht="25.5" customHeight="1">
      <c r="A48" s="12"/>
      <c r="B48" s="12"/>
      <c r="C48" s="12"/>
      <c r="D48" s="24"/>
      <c r="E48" s="12"/>
    </row>
    <row r="49" spans="1:5" ht="25.5" customHeight="1">
      <c r="A49" s="23" t="s">
        <v>62</v>
      </c>
      <c r="B49" s="49" t="str">
        <f>B26</f>
        <v>--</v>
      </c>
      <c r="C49" s="27"/>
      <c r="D49" s="24" t="s">
        <v>63</v>
      </c>
      <c r="E49" s="185" t="str">
        <f>E26</f>
        <v/>
      </c>
    </row>
    <row r="50" spans="1:5" ht="25.5" customHeight="1">
      <c r="A50" s="23" t="s">
        <v>64</v>
      </c>
      <c r="B50" s="190" t="str">
        <f>B27</f>
        <v/>
      </c>
      <c r="C50" s="27"/>
      <c r="D50" s="24" t="s">
        <v>65</v>
      </c>
      <c r="E50" s="185" t="str">
        <f>E27</f>
        <v/>
      </c>
    </row>
    <row r="51" spans="1:5" ht="25.5" customHeight="1">
      <c r="D51" s="24"/>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0.5703125" style="16" customWidth="1"/>
    <col min="6" max="8" width="9.140625" style="11"/>
    <col min="9" max="16384" width="9.140625" style="12"/>
  </cols>
  <sheetData>
    <row r="1" spans="1:9" s="499" customFormat="1" ht="15.75" customHeight="1">
      <c r="A1" s="1154" t="str">
        <f>'Attach 3(JV)'!A1</f>
        <v>Specification No.: CC/NT/W-TR/DOM/A04/24/02715</v>
      </c>
      <c r="B1" s="1154"/>
      <c r="C1" s="1154"/>
      <c r="D1" s="1154"/>
      <c r="E1" s="497" t="str">
        <f>"Attachment-7 " &amp; 'Attach 3(JV)'!AT1</f>
        <v xml:space="preserve">Attachment-7 </v>
      </c>
      <c r="F1" s="498"/>
      <c r="G1" s="498"/>
      <c r="H1" s="498"/>
    </row>
    <row r="2" spans="1:9">
      <c r="E2" s="170"/>
    </row>
    <row r="3" spans="1:9" ht="55.5" customHeight="1">
      <c r="A3" s="809" t="str">
        <f>'Attach 3(JV)'!A3</f>
        <v>400kV Transformer Package LOT-4TR-01-Bulk for 4x500 MVA, 400/220/33KV 3-Ph Transformers under Bulk Procurement of 765kV and 400kV class Transformers and Reactors of various Capacities</v>
      </c>
      <c r="B3" s="810"/>
      <c r="C3" s="810"/>
      <c r="D3" s="810"/>
      <c r="E3" s="810"/>
      <c r="F3" s="13"/>
      <c r="G3" s="14"/>
      <c r="H3" s="13"/>
    </row>
    <row r="4" spans="1:9" ht="20.100000000000001" customHeight="1">
      <c r="A4" s="15"/>
      <c r="H4" s="17"/>
      <c r="I4" s="2"/>
    </row>
    <row r="5" spans="1:9" ht="20.100000000000001" customHeight="1">
      <c r="A5" s="838" t="s">
        <v>372</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94" t="str">
        <f>'Attach 3(JV)'!E8</f>
        <v>Contract Services</v>
      </c>
      <c r="H8" s="17"/>
      <c r="I8" s="2"/>
    </row>
    <row r="9" spans="1:9" ht="20.100000000000001" customHeight="1">
      <c r="A9" s="4" t="s">
        <v>54</v>
      </c>
      <c r="B9" s="841">
        <f>'Attach 3(JV)'!B9</f>
        <v>0</v>
      </c>
      <c r="C9" s="841"/>
      <c r="D9" s="841"/>
      <c r="E9" s="94" t="str">
        <f>'Attach 3(JV)'!E9</f>
        <v>Power Grid Corporation of India Ltd.,</v>
      </c>
      <c r="H9" s="17"/>
      <c r="I9" s="2"/>
    </row>
    <row r="10" spans="1:9" ht="20.100000000000001" customHeight="1">
      <c r="A10" s="4" t="s">
        <v>56</v>
      </c>
      <c r="B10" s="841">
        <f>'Attach 3(JV)'!B10</f>
        <v>0</v>
      </c>
      <c r="C10" s="841"/>
      <c r="D10" s="841"/>
      <c r="E10" s="94" t="str">
        <f>'Attach 3(JV)'!E10</f>
        <v>"Saudamini", Plot No. 2, Sector 29</v>
      </c>
      <c r="H10" s="17"/>
      <c r="I10" s="2"/>
    </row>
    <row r="11" spans="1:9" ht="20.100000000000001" customHeight="1">
      <c r="B11" s="841">
        <f>'Attach 3(JV)'!B11</f>
        <v>0</v>
      </c>
      <c r="C11" s="841"/>
      <c r="D11" s="841"/>
      <c r="E11" s="94" t="str">
        <f>'Attach 3(JV)'!E11</f>
        <v>Gurugram (Haryana) - 122001</v>
      </c>
    </row>
    <row r="12" spans="1:9" ht="20.100000000000001" customHeight="1">
      <c r="A12" s="19"/>
      <c r="B12" s="841">
        <f>'Attach 3(JV)'!B12</f>
        <v>0</v>
      </c>
      <c r="C12" s="841"/>
      <c r="D12" s="841"/>
      <c r="E12" s="5"/>
    </row>
    <row r="13" spans="1:9" ht="20.100000000000001" customHeight="1"/>
    <row r="14" spans="1:9" ht="20.100000000000001" customHeight="1">
      <c r="A14" s="19"/>
    </row>
    <row r="15" spans="1:9" ht="27.75" customHeight="1">
      <c r="A15" s="1195" t="s">
        <v>373</v>
      </c>
      <c r="B15" s="1195"/>
      <c r="C15" s="1195"/>
      <c r="D15" s="1195"/>
      <c r="E15" s="1195"/>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62</v>
      </c>
      <c r="B22" s="49" t="str">
        <f>'Attach 3(JV)'!B24</f>
        <v>--</v>
      </c>
      <c r="C22" s="20"/>
      <c r="D22" s="24" t="s">
        <v>63</v>
      </c>
      <c r="E22" s="185" t="str">
        <f>'Attach 3(JV)'!E24</f>
        <v/>
      </c>
    </row>
    <row r="23" spans="1:5" ht="33" customHeight="1">
      <c r="A23" s="23" t="s">
        <v>64</v>
      </c>
      <c r="B23" s="185" t="str">
        <f>'Attach 3(JV)'!B25</f>
        <v/>
      </c>
      <c r="C23" s="20"/>
      <c r="D23" s="24" t="s">
        <v>65</v>
      </c>
      <c r="E23" s="185"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A3" zoomScaleSheetLayoutView="100" workbookViewId="0">
      <selection activeCell="E22" sqref="E22"/>
    </sheetView>
  </sheetViews>
  <sheetFormatPr defaultColWidth="9.140625" defaultRowHeight="16.5"/>
  <cols>
    <col min="1" max="1" width="12.140625" style="16" customWidth="1"/>
    <col min="2" max="2" width="20.5703125" style="16" customWidth="1"/>
    <col min="3" max="3" width="11.42578125" style="16" customWidth="1"/>
    <col min="4" max="4" width="22.28515625" style="16" customWidth="1"/>
    <col min="5" max="6" width="14.42578125" style="11" customWidth="1"/>
    <col min="7" max="8" width="14.42578125" style="12" customWidth="1"/>
    <col min="9" max="11" width="14.42578125" style="12" hidden="1" customWidth="1"/>
    <col min="12" max="16384" width="9.140625" style="12"/>
  </cols>
  <sheetData>
    <row r="1" spans="1:6" s="64" customFormat="1" ht="21.75" customHeight="1">
      <c r="A1" s="1151" t="str">
        <f>'Attach 3(JV)'!A1</f>
        <v>Specification No.: CC/NT/W-TR/DOM/A04/24/02715</v>
      </c>
      <c r="B1" s="1151"/>
      <c r="C1" s="1151"/>
      <c r="D1" s="1151"/>
      <c r="E1" s="496"/>
      <c r="F1" s="740" t="str">
        <f>"Attachment-9 " &amp; 'Attach 3(JV)'!AT1</f>
        <v xml:space="preserve">Attachment-9 </v>
      </c>
    </row>
    <row r="2" spans="1:6" ht="15" customHeight="1"/>
    <row r="3" spans="1:6" ht="79.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209"/>
    </row>
    <row r="4" spans="1:6" ht="15" customHeight="1">
      <c r="A4" s="15"/>
      <c r="F4" s="17"/>
    </row>
    <row r="5" spans="1:6" ht="20.100000000000001" customHeight="1">
      <c r="A5" s="838" t="s">
        <v>374</v>
      </c>
      <c r="B5" s="838"/>
      <c r="C5" s="838"/>
      <c r="D5" s="838"/>
      <c r="E5" s="838"/>
      <c r="F5" s="838"/>
    </row>
    <row r="6" spans="1:6" ht="12.75" customHeight="1">
      <c r="A6" s="19"/>
      <c r="F6" s="17"/>
    </row>
    <row r="7" spans="1:6" ht="20.100000000000001" customHeight="1">
      <c r="A7" s="20" t="str">
        <f>'Attach 3(JV)'!A7</f>
        <v>Bidder’s Name and Address  :</v>
      </c>
      <c r="E7" s="16" t="s">
        <v>52</v>
      </c>
      <c r="F7" s="17"/>
    </row>
    <row r="8" spans="1:6" ht="36" customHeight="1">
      <c r="A8" s="844" t="str">
        <f>'Attach 3(JV)'!A8</f>
        <v/>
      </c>
      <c r="B8" s="844"/>
      <c r="C8" s="844"/>
      <c r="D8" s="844"/>
      <c r="E8" s="16" t="s">
        <v>53</v>
      </c>
      <c r="F8" s="17"/>
    </row>
    <row r="9" spans="1:6" ht="20.100000000000001" customHeight="1">
      <c r="A9" s="4" t="s">
        <v>54</v>
      </c>
      <c r="B9" s="841">
        <f>'Attach 3(JV)'!B9</f>
        <v>0</v>
      </c>
      <c r="C9" s="841"/>
      <c r="D9" s="841"/>
      <c r="E9" s="16" t="s">
        <v>55</v>
      </c>
      <c r="F9" s="17"/>
    </row>
    <row r="10" spans="1:6" ht="20.100000000000001" customHeight="1">
      <c r="A10" s="4" t="s">
        <v>56</v>
      </c>
      <c r="B10" s="841">
        <f>'Attach 3(JV)'!B10</f>
        <v>0</v>
      </c>
      <c r="C10" s="841"/>
      <c r="D10" s="841"/>
      <c r="E10" s="16" t="s">
        <v>57</v>
      </c>
      <c r="F10" s="17"/>
    </row>
    <row r="11" spans="1:6" ht="20.100000000000001" customHeight="1">
      <c r="B11" s="841">
        <f>'Attach 3(JV)'!B11</f>
        <v>0</v>
      </c>
      <c r="C11" s="841"/>
      <c r="D11" s="841"/>
      <c r="E11" s="16" t="str">
        <f>'Attach 3(JV)'!E11</f>
        <v>Gurugram (Haryana) - 122001</v>
      </c>
    </row>
    <row r="12" spans="1:6" ht="20.100000000000001" customHeight="1">
      <c r="A12" s="19"/>
      <c r="B12" s="841">
        <f>'Attach 3(JV)'!B12</f>
        <v>0</v>
      </c>
      <c r="C12" s="841"/>
      <c r="D12" s="841"/>
    </row>
    <row r="13" spans="1:6" ht="13.5" customHeight="1">
      <c r="A13" s="19"/>
      <c r="B13" s="89"/>
      <c r="C13" s="89"/>
      <c r="D13" s="89"/>
    </row>
    <row r="14" spans="1:6" ht="20.100000000000001" customHeight="1">
      <c r="A14" s="16" t="s">
        <v>60</v>
      </c>
    </row>
    <row r="15" spans="1:6" ht="15" customHeight="1">
      <c r="A15" s="19"/>
    </row>
    <row r="16" spans="1:6" ht="69" customHeight="1">
      <c r="A16" s="100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LOT-4TR-01-Bulk for 4x500 MVA, 400/220/33KV 3-Ph Transformers under Bulk Procurement of 765kV and 400kV class Transformers and Reactors of various Capacities for the period commencing from the effective date of Contract to us :</v>
      </c>
      <c r="B16" s="1001"/>
      <c r="C16" s="1001"/>
      <c r="D16" s="1001"/>
      <c r="E16" s="1001"/>
      <c r="F16" s="1001"/>
    </row>
    <row r="17" spans="1:11" ht="14.25" customHeight="1">
      <c r="A17" s="19"/>
      <c r="B17" s="19"/>
      <c r="C17" s="19"/>
      <c r="D17" s="19"/>
      <c r="E17" s="21"/>
      <c r="F17" s="21"/>
    </row>
    <row r="18" spans="1:11" ht="20.25" customHeight="1">
      <c r="A18" s="1211" t="s">
        <v>344</v>
      </c>
      <c r="B18" s="1213" t="s">
        <v>375</v>
      </c>
      <c r="C18" s="1214"/>
      <c r="D18" s="1215"/>
      <c r="E18" s="1219" t="s">
        <v>376</v>
      </c>
      <c r="F18" s="1219"/>
      <c r="G18" s="1219"/>
      <c r="H18" s="1219"/>
      <c r="I18" s="1219"/>
      <c r="J18" s="1219"/>
      <c r="K18" s="1219"/>
    </row>
    <row r="19" spans="1:11" ht="80.25" customHeight="1">
      <c r="A19" s="1212"/>
      <c r="B19" s="1216"/>
      <c r="C19" s="1217"/>
      <c r="D19" s="1217"/>
      <c r="E19" s="1218" t="str">
        <f>Basic!B1</f>
        <v>400kV Transformer Package LOT-4TR-01-Bulk for 4x500 MVA, 400/220/33KV 3-Ph Transformers under Bulk Procurement of 765kV and 400kV class Transformers and Reactors of various Capacities</v>
      </c>
      <c r="F19" s="1218"/>
      <c r="G19" s="1218"/>
      <c r="H19" s="1218"/>
      <c r="I19" s="1218"/>
      <c r="J19" s="1218"/>
      <c r="K19" s="1218"/>
    </row>
    <row r="20" spans="1:11">
      <c r="A20" s="752"/>
      <c r="B20" s="757"/>
      <c r="C20" s="758"/>
      <c r="D20" s="758"/>
      <c r="E20" s="754" t="s">
        <v>377</v>
      </c>
      <c r="F20" s="754" t="s">
        <v>378</v>
      </c>
      <c r="G20" s="754" t="s">
        <v>379</v>
      </c>
      <c r="H20" s="754" t="s">
        <v>380</v>
      </c>
      <c r="I20" s="754" t="s">
        <v>381</v>
      </c>
      <c r="J20" s="754" t="s">
        <v>382</v>
      </c>
      <c r="K20" s="754" t="s">
        <v>383</v>
      </c>
    </row>
    <row r="21" spans="1:11" ht="20.100000000000001" customHeight="1">
      <c r="A21" s="1198">
        <v>1</v>
      </c>
      <c r="B21" s="1203" t="s">
        <v>384</v>
      </c>
      <c r="C21" s="1203"/>
      <c r="D21" s="1204"/>
      <c r="E21" s="644"/>
      <c r="F21" s="644"/>
      <c r="G21" s="756"/>
      <c r="H21" s="756"/>
      <c r="I21" s="756"/>
      <c r="J21" s="756"/>
      <c r="K21" s="756"/>
    </row>
    <row r="22" spans="1:11" ht="20.100000000000001" customHeight="1">
      <c r="A22" s="1198"/>
      <c r="B22" s="1201" t="s">
        <v>385</v>
      </c>
      <c r="C22" s="1201"/>
      <c r="D22" s="1202"/>
      <c r="E22" s="645"/>
      <c r="F22" s="645"/>
      <c r="G22" s="645"/>
      <c r="H22" s="645"/>
      <c r="I22" s="645"/>
      <c r="J22" s="645"/>
      <c r="K22" s="645"/>
    </row>
    <row r="23" spans="1:11" ht="20.100000000000001" customHeight="1">
      <c r="A23" s="1198"/>
      <c r="B23" s="1199" t="s">
        <v>386</v>
      </c>
      <c r="C23" s="1199"/>
      <c r="D23" s="1200"/>
      <c r="E23" s="645"/>
      <c r="F23" s="645"/>
      <c r="G23" s="645"/>
      <c r="H23" s="645"/>
      <c r="I23" s="645"/>
      <c r="J23" s="645"/>
      <c r="K23" s="645"/>
    </row>
    <row r="24" spans="1:11" ht="20.100000000000001" customHeight="1">
      <c r="A24" s="1198">
        <v>2</v>
      </c>
      <c r="B24" s="1203" t="s">
        <v>387</v>
      </c>
      <c r="C24" s="1203"/>
      <c r="D24" s="1204"/>
      <c r="E24" s="644"/>
      <c r="F24" s="644"/>
      <c r="G24" s="756"/>
      <c r="H24" s="756"/>
      <c r="I24" s="756"/>
      <c r="J24" s="756"/>
      <c r="K24" s="756"/>
    </row>
    <row r="25" spans="1:11" ht="20.100000000000001" customHeight="1">
      <c r="A25" s="1198"/>
      <c r="B25" s="1201" t="s">
        <v>385</v>
      </c>
      <c r="C25" s="1201"/>
      <c r="D25" s="1202"/>
      <c r="E25" s="645"/>
      <c r="F25" s="645"/>
      <c r="G25" s="645"/>
      <c r="H25" s="645"/>
      <c r="I25" s="645"/>
      <c r="J25" s="645"/>
      <c r="K25" s="645"/>
    </row>
    <row r="26" spans="1:11" ht="20.100000000000001" customHeight="1">
      <c r="A26" s="1198"/>
      <c r="B26" s="1199" t="s">
        <v>386</v>
      </c>
      <c r="C26" s="1199"/>
      <c r="D26" s="1200"/>
      <c r="E26" s="645"/>
      <c r="F26" s="645"/>
      <c r="G26" s="645"/>
      <c r="H26" s="645"/>
      <c r="I26" s="645"/>
      <c r="J26" s="645"/>
      <c r="K26" s="645"/>
    </row>
    <row r="27" spans="1:11" ht="20.100000000000001" hidden="1" customHeight="1">
      <c r="A27" s="1198">
        <v>3</v>
      </c>
      <c r="B27" s="1203" t="s">
        <v>388</v>
      </c>
      <c r="C27" s="1203"/>
      <c r="D27" s="1204"/>
      <c r="E27" s="644"/>
      <c r="F27" s="644"/>
      <c r="G27" s="756"/>
      <c r="H27" s="756"/>
      <c r="I27" s="756"/>
      <c r="J27" s="756"/>
      <c r="K27" s="756"/>
    </row>
    <row r="28" spans="1:11" ht="20.100000000000001" hidden="1" customHeight="1">
      <c r="A28" s="1198"/>
      <c r="B28" s="1201" t="s">
        <v>385</v>
      </c>
      <c r="C28" s="1201"/>
      <c r="D28" s="1202"/>
      <c r="E28" s="645"/>
      <c r="F28" s="645"/>
      <c r="G28" s="756"/>
      <c r="H28" s="756"/>
      <c r="I28" s="756"/>
      <c r="J28" s="756"/>
      <c r="K28" s="756"/>
    </row>
    <row r="29" spans="1:11" ht="20.100000000000001" hidden="1" customHeight="1">
      <c r="A29" s="1198"/>
      <c r="B29" s="1199" t="s">
        <v>386</v>
      </c>
      <c r="C29" s="1199"/>
      <c r="D29" s="1200"/>
      <c r="E29" s="645"/>
      <c r="F29" s="645"/>
      <c r="G29" s="756"/>
      <c r="H29" s="756"/>
      <c r="I29" s="756"/>
      <c r="J29" s="756"/>
      <c r="K29" s="756"/>
    </row>
    <row r="30" spans="1:11" ht="20.100000000000001" customHeight="1">
      <c r="A30" s="1198">
        <v>3</v>
      </c>
      <c r="B30" s="1203" t="s">
        <v>389</v>
      </c>
      <c r="C30" s="1203"/>
      <c r="D30" s="1204"/>
      <c r="E30" s="644"/>
      <c r="F30" s="644"/>
      <c r="G30" s="756"/>
      <c r="H30" s="756"/>
      <c r="I30" s="756"/>
      <c r="J30" s="756"/>
      <c r="K30" s="756"/>
    </row>
    <row r="31" spans="1:11" ht="20.100000000000001" customHeight="1">
      <c r="A31" s="1198"/>
      <c r="B31" s="1201" t="s">
        <v>385</v>
      </c>
      <c r="C31" s="1201"/>
      <c r="D31" s="1202"/>
      <c r="E31" s="645"/>
      <c r="F31" s="645"/>
      <c r="G31" s="645"/>
      <c r="H31" s="645"/>
      <c r="I31" s="645"/>
      <c r="J31" s="645"/>
      <c r="K31" s="645"/>
    </row>
    <row r="32" spans="1:11" ht="20.100000000000001" customHeight="1">
      <c r="A32" s="1198"/>
      <c r="B32" s="1199" t="s">
        <v>386</v>
      </c>
      <c r="C32" s="1199"/>
      <c r="D32" s="1200"/>
      <c r="E32" s="645"/>
      <c r="F32" s="645"/>
      <c r="G32" s="645"/>
      <c r="H32" s="645"/>
      <c r="I32" s="645"/>
      <c r="J32" s="645"/>
      <c r="K32" s="645"/>
    </row>
    <row r="33" spans="1:11" ht="20.100000000000001" customHeight="1">
      <c r="A33" s="1198">
        <v>4</v>
      </c>
      <c r="B33" s="1203" t="s">
        <v>390</v>
      </c>
      <c r="C33" s="1203"/>
      <c r="D33" s="1204"/>
      <c r="E33" s="644"/>
      <c r="F33" s="644"/>
      <c r="G33" s="756"/>
      <c r="H33" s="756"/>
      <c r="I33" s="756"/>
      <c r="J33" s="756"/>
      <c r="K33" s="756"/>
    </row>
    <row r="34" spans="1:11" ht="20.100000000000001" customHeight="1">
      <c r="A34" s="1198"/>
      <c r="B34" s="1201" t="s">
        <v>385</v>
      </c>
      <c r="C34" s="1201"/>
      <c r="D34" s="1202"/>
      <c r="E34" s="645"/>
      <c r="F34" s="645"/>
      <c r="G34" s="645"/>
      <c r="H34" s="645"/>
      <c r="I34" s="645"/>
      <c r="J34" s="645"/>
      <c r="K34" s="645"/>
    </row>
    <row r="35" spans="1:11" ht="20.100000000000001" customHeight="1">
      <c r="A35" s="1198"/>
      <c r="B35" s="1199" t="s">
        <v>386</v>
      </c>
      <c r="C35" s="1199"/>
      <c r="D35" s="1200"/>
      <c r="E35" s="645"/>
      <c r="F35" s="645"/>
      <c r="G35" s="645"/>
      <c r="H35" s="645"/>
      <c r="I35" s="645"/>
      <c r="J35" s="645"/>
      <c r="K35" s="645"/>
    </row>
    <row r="36" spans="1:11" ht="20.100000000000001" customHeight="1">
      <c r="A36" s="30">
        <v>5</v>
      </c>
      <c r="B36" s="1206" t="s">
        <v>391</v>
      </c>
      <c r="C36" s="1206"/>
      <c r="D36" s="1207"/>
      <c r="E36" s="645"/>
      <c r="F36" s="645"/>
      <c r="G36" s="645"/>
      <c r="H36" s="645"/>
      <c r="I36" s="645"/>
      <c r="J36" s="645"/>
      <c r="K36" s="645"/>
    </row>
    <row r="37" spans="1:11" ht="20.100000000000001" customHeight="1">
      <c r="A37" s="1198">
        <v>6</v>
      </c>
      <c r="B37" s="1203" t="s">
        <v>392</v>
      </c>
      <c r="C37" s="1203"/>
      <c r="D37" s="1204"/>
      <c r="E37" s="644"/>
      <c r="F37" s="644"/>
      <c r="G37" s="644"/>
      <c r="H37" s="644"/>
      <c r="I37" s="644"/>
      <c r="J37" s="644"/>
      <c r="K37" s="644"/>
    </row>
    <row r="38" spans="1:11" ht="20.100000000000001" customHeight="1">
      <c r="A38" s="1198"/>
      <c r="B38" s="1201" t="s">
        <v>385</v>
      </c>
      <c r="C38" s="1201"/>
      <c r="D38" s="1202"/>
      <c r="E38" s="645"/>
      <c r="F38" s="645"/>
      <c r="G38" s="645"/>
      <c r="H38" s="645"/>
      <c r="I38" s="645"/>
      <c r="J38" s="645"/>
      <c r="K38" s="645"/>
    </row>
    <row r="39" spans="1:11" ht="20.100000000000001" customHeight="1">
      <c r="A39" s="1198"/>
      <c r="B39" s="1199" t="s">
        <v>386</v>
      </c>
      <c r="C39" s="1199"/>
      <c r="D39" s="1200"/>
      <c r="E39" s="645"/>
      <c r="F39" s="645"/>
      <c r="G39" s="645"/>
      <c r="H39" s="645"/>
      <c r="I39" s="645"/>
      <c r="J39" s="645"/>
      <c r="K39" s="645"/>
    </row>
    <row r="40" spans="1:11" ht="20.100000000000001" customHeight="1">
      <c r="A40" s="1198">
        <v>7</v>
      </c>
      <c r="B40" s="1203" t="s">
        <v>393</v>
      </c>
      <c r="C40" s="1203"/>
      <c r="D40" s="1204"/>
      <c r="E40" s="644"/>
      <c r="F40" s="644"/>
      <c r="G40" s="644"/>
      <c r="H40" s="644"/>
      <c r="I40" s="644"/>
      <c r="J40" s="644"/>
      <c r="K40" s="644"/>
    </row>
    <row r="41" spans="1:11" ht="20.100000000000001" customHeight="1">
      <c r="A41" s="1198"/>
      <c r="B41" s="1201" t="s">
        <v>385</v>
      </c>
      <c r="C41" s="1201"/>
      <c r="D41" s="1202"/>
      <c r="E41" s="645"/>
      <c r="F41" s="645"/>
      <c r="G41" s="645"/>
      <c r="H41" s="645"/>
      <c r="I41" s="645"/>
      <c r="J41" s="645"/>
      <c r="K41" s="645"/>
    </row>
    <row r="42" spans="1:11" ht="20.100000000000001" customHeight="1">
      <c r="A42" s="1198"/>
      <c r="B42" s="1199" t="s">
        <v>386</v>
      </c>
      <c r="C42" s="1199"/>
      <c r="D42" s="1200"/>
      <c r="E42" s="645"/>
      <c r="F42" s="645"/>
      <c r="G42" s="645"/>
      <c r="H42" s="645"/>
      <c r="I42" s="645"/>
      <c r="J42" s="645"/>
      <c r="K42" s="645"/>
    </row>
    <row r="43" spans="1:11" ht="20.100000000000001" customHeight="1">
      <c r="A43" s="1198">
        <v>8</v>
      </c>
      <c r="B43" s="1210" t="s">
        <v>394</v>
      </c>
      <c r="C43" s="1203"/>
      <c r="D43" s="1204"/>
      <c r="E43" s="644"/>
      <c r="F43" s="644"/>
      <c r="G43" s="644"/>
      <c r="H43" s="644"/>
      <c r="I43" s="644"/>
      <c r="J43" s="644"/>
      <c r="K43" s="644"/>
    </row>
    <row r="44" spans="1:11" ht="20.100000000000001" customHeight="1">
      <c r="A44" s="1198"/>
      <c r="B44" s="1205" t="s">
        <v>385</v>
      </c>
      <c r="C44" s="1201"/>
      <c r="D44" s="1202"/>
      <c r="E44" s="645"/>
      <c r="F44" s="645"/>
      <c r="G44" s="645"/>
      <c r="H44" s="645"/>
      <c r="I44" s="645"/>
      <c r="J44" s="645"/>
      <c r="K44" s="645"/>
    </row>
    <row r="45" spans="1:11" ht="20.100000000000001" customHeight="1">
      <c r="A45" s="1198"/>
      <c r="B45" s="1205" t="s">
        <v>386</v>
      </c>
      <c r="C45" s="1201"/>
      <c r="D45" s="1202"/>
      <c r="E45" s="645"/>
      <c r="F45" s="645"/>
      <c r="G45" s="645"/>
      <c r="H45" s="645"/>
      <c r="I45" s="645"/>
      <c r="J45" s="645"/>
      <c r="K45" s="645"/>
    </row>
    <row r="46" spans="1:11" s="669" customFormat="1" ht="18" customHeight="1">
      <c r="A46" s="667" t="str">
        <f>IF(OR(E45&gt;21,F45&gt;21,G45&gt;21,H45&gt;21,I45&gt;21,J45&gt;21,K45&gt;21),"You are exceeding the completion schedule specified in the bidding documents.","")</f>
        <v/>
      </c>
      <c r="B46" s="668"/>
      <c r="C46" s="668"/>
      <c r="D46" s="668"/>
      <c r="E46" s="755"/>
      <c r="F46" s="755"/>
      <c r="G46" s="755"/>
      <c r="H46" s="755"/>
      <c r="I46" s="755"/>
      <c r="J46" s="755"/>
      <c r="K46" s="755"/>
    </row>
    <row r="47" spans="1:11" ht="18" customHeight="1">
      <c r="A47" s="368"/>
      <c r="B47" s="368"/>
      <c r="C47" s="368"/>
      <c r="D47" s="368"/>
    </row>
    <row r="48" spans="1:11" ht="29.25" customHeight="1">
      <c r="A48" s="23" t="s">
        <v>62</v>
      </c>
      <c r="B48" s="49" t="str">
        <f>'Attach 3(JV)'!B24</f>
        <v>--</v>
      </c>
      <c r="D48" s="24"/>
      <c r="E48" s="24" t="s">
        <v>63</v>
      </c>
      <c r="F48" s="26" t="str">
        <f>'Attach 3(JV)'!E24</f>
        <v/>
      </c>
    </row>
    <row r="49" spans="1:11" ht="22.5" customHeight="1">
      <c r="A49" s="23" t="s">
        <v>64</v>
      </c>
      <c r="B49" s="185" t="str">
        <f>'Attach 3(JV)'!B25</f>
        <v/>
      </c>
      <c r="D49" s="24"/>
      <c r="E49" s="24" t="s">
        <v>65</v>
      </c>
      <c r="F49" s="26" t="str">
        <f>'Attach 3(JV)'!E25</f>
        <v/>
      </c>
    </row>
    <row r="50" spans="1:11" ht="8.25" customHeight="1">
      <c r="D50" s="24"/>
    </row>
    <row r="51" spans="1:11" ht="12" customHeight="1">
      <c r="A51" s="25"/>
    </row>
    <row r="52" spans="1:11" ht="36.75" customHeight="1">
      <c r="A52" s="32" t="s">
        <v>24</v>
      </c>
      <c r="B52" s="1197" t="s">
        <v>395</v>
      </c>
      <c r="C52" s="1197"/>
      <c r="D52" s="1197"/>
      <c r="E52" s="1197"/>
      <c r="F52" s="1197"/>
      <c r="G52" s="1197"/>
      <c r="H52" s="1197"/>
      <c r="I52" s="1197"/>
      <c r="J52" s="1197"/>
      <c r="K52" s="1197"/>
    </row>
    <row r="53" spans="1:11" ht="20.100000000000001" customHeight="1"/>
  </sheetData>
  <sheetProtection algorithmName="SHA-512" hashValue="tiXZ05H3vl+GWv7dajiTcL9ugXTWy+jRJI4TW2Ew7Bgg3uL6ZLK4H+yZzQbWZsbLG/iNaIGCQj7S9AifXQkhgA==" saltValue="utQU2Y+ya2ymM/rikgl3lg==" spinCount="100000" sheet="1"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8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FEAA-C079-4AF7-816F-5E6B9729BC51}">
  <sheetPr>
    <tabColor indexed="24"/>
    <pageSetUpPr fitToPage="1"/>
  </sheetPr>
  <dimension ref="A1:AE53"/>
  <sheetViews>
    <sheetView showGridLines="0" view="pageBreakPreview" zoomScaleNormal="100" zoomScaleSheetLayoutView="100" workbookViewId="0">
      <selection activeCell="A17" sqref="A17:E17"/>
    </sheetView>
  </sheetViews>
  <sheetFormatPr defaultColWidth="9.140625" defaultRowHeight="16.5"/>
  <cols>
    <col min="1" max="1" width="12.140625" style="777" customWidth="1"/>
    <col min="2" max="2" width="36.42578125" style="777" customWidth="1"/>
    <col min="3" max="3" width="11.42578125" style="777" customWidth="1"/>
    <col min="4" max="4" width="15.42578125" style="777" customWidth="1"/>
    <col min="5" max="5" width="39.28515625" style="777" customWidth="1"/>
    <col min="6" max="7" width="9.140625" style="776"/>
    <col min="8" max="8" width="0" style="776" hidden="1" customWidth="1"/>
    <col min="9" max="11" width="9.140625" style="776"/>
    <col min="12" max="12" width="0" style="776" hidden="1" customWidth="1"/>
    <col min="13" max="13" width="35.42578125" style="776" hidden="1" customWidth="1"/>
    <col min="14" max="14" width="0" style="776" hidden="1" customWidth="1"/>
    <col min="15" max="16384" width="9.140625" style="776"/>
  </cols>
  <sheetData>
    <row r="1" spans="1:5" ht="24" customHeight="1">
      <c r="A1" s="1222" t="str">
        <f>'Attach 3(JV)'!A1</f>
        <v>Specification No.: CC/NT/W-TR/DOM/A04/24/02715</v>
      </c>
      <c r="B1" s="1222"/>
      <c r="C1" s="1222"/>
      <c r="D1" s="1222"/>
      <c r="E1" s="775" t="str">
        <f>"Attachment-10 "</f>
        <v xml:space="preserve">Attachment-10 </v>
      </c>
    </row>
    <row r="2" spans="1:5" ht="12" customHeight="1"/>
    <row r="3" spans="1:5" ht="78.75" customHeight="1">
      <c r="A3" s="1223" t="str">
        <f>Basic!B1</f>
        <v>400kV Transformer Package LOT-4TR-01-Bulk for 4x500 MVA, 400/220/33KV 3-Ph Transformers under Bulk Procurement of 765kV and 400kV class Transformers and Reactors of various Capacities</v>
      </c>
      <c r="B3" s="1224"/>
      <c r="C3" s="1224"/>
      <c r="D3" s="1224"/>
      <c r="E3" s="1224"/>
    </row>
    <row r="4" spans="1:5">
      <c r="A4" s="778"/>
    </row>
    <row r="5" spans="1:5" ht="31.5" customHeight="1">
      <c r="A5" s="1225" t="s">
        <v>396</v>
      </c>
      <c r="B5" s="1225"/>
      <c r="C5" s="1225"/>
      <c r="D5" s="1225"/>
      <c r="E5" s="1225"/>
    </row>
    <row r="6" spans="1:5">
      <c r="A6" s="779"/>
    </row>
    <row r="7" spans="1:5" ht="20.100000000000001" customHeight="1">
      <c r="A7" s="780"/>
    </row>
    <row r="8" spans="1:5" ht="36" customHeight="1">
      <c r="A8" s="1226" t="str">
        <f>'Attach 3(JV)'!A7</f>
        <v>Bidder’s Name and Address  :</v>
      </c>
      <c r="B8" s="1226"/>
      <c r="C8" s="1226"/>
      <c r="D8" s="1226"/>
      <c r="E8" s="5" t="str">
        <f>'Attach 3(JV)'!E7</f>
        <v>To:</v>
      </c>
    </row>
    <row r="9" spans="1:5" ht="36" customHeight="1">
      <c r="A9" s="1227" t="str">
        <f>'Attach 3(JV)'!A8</f>
        <v/>
      </c>
      <c r="B9" s="1227"/>
      <c r="C9" s="781"/>
      <c r="D9" s="781"/>
      <c r="E9" s="3" t="str">
        <f>'Attach 3(JV)'!E8</f>
        <v>Contract Services</v>
      </c>
    </row>
    <row r="10" spans="1:5" ht="20.100000000000001" customHeight="1">
      <c r="A10" s="4" t="s">
        <v>54</v>
      </c>
      <c r="B10" s="1221">
        <f>'Attach 3(JV)'!B9:D9</f>
        <v>0</v>
      </c>
      <c r="C10" s="1221"/>
      <c r="D10" s="1221"/>
      <c r="E10" s="3" t="str">
        <f>'Attach 3(JV)'!E9</f>
        <v>Power Grid Corporation of India Ltd.,</v>
      </c>
    </row>
    <row r="11" spans="1:5" ht="20.100000000000001" customHeight="1">
      <c r="A11" s="4" t="s">
        <v>56</v>
      </c>
      <c r="B11" s="841">
        <f>'Attach 3(JV)'!B10:D10</f>
        <v>0</v>
      </c>
      <c r="C11" s="841"/>
      <c r="D11" s="841"/>
      <c r="E11" s="3" t="str">
        <f>'Attach 3(JV)'!E10</f>
        <v>"Saudamini", Plot No. 2, Sector 29</v>
      </c>
    </row>
    <row r="12" spans="1:5" ht="17.25" customHeight="1">
      <c r="B12" s="841">
        <f>'Attach 3(JV)'!B11:D11</f>
        <v>0</v>
      </c>
      <c r="C12" s="841"/>
      <c r="D12" s="841"/>
      <c r="E12" s="3" t="str">
        <f>'Attach 3(JV)'!E11</f>
        <v>Gurugram (Haryana) - 122001</v>
      </c>
    </row>
    <row r="13" spans="1:5" ht="17.25" customHeight="1">
      <c r="A13" s="779"/>
      <c r="B13" s="841">
        <f>'Attach 3(JV)'!B12</f>
        <v>0</v>
      </c>
      <c r="C13" s="841"/>
      <c r="D13" s="841"/>
      <c r="E13" s="3"/>
    </row>
    <row r="14" spans="1:5" ht="13.5" customHeight="1">
      <c r="A14" s="779"/>
      <c r="B14" s="841"/>
      <c r="C14" s="841"/>
      <c r="D14" s="841"/>
    </row>
    <row r="15" spans="1:5" ht="17.25" customHeight="1">
      <c r="A15" s="777" t="s">
        <v>60</v>
      </c>
    </row>
    <row r="17" spans="1:31" ht="236.25" customHeight="1">
      <c r="A17" s="1220" t="s">
        <v>1048</v>
      </c>
      <c r="B17" s="1220"/>
      <c r="C17" s="1220"/>
      <c r="D17" s="1220"/>
      <c r="E17" s="1220"/>
    </row>
    <row r="18" spans="1:31" ht="15.75">
      <c r="A18" s="782"/>
      <c r="B18" s="782"/>
      <c r="C18" s="782"/>
      <c r="D18" s="782"/>
      <c r="E18" s="782"/>
    </row>
    <row r="19" spans="1:31">
      <c r="A19" s="783"/>
      <c r="B19" s="783"/>
      <c r="C19" s="783"/>
      <c r="D19" s="784"/>
      <c r="E19" s="783"/>
    </row>
    <row r="20" spans="1:31" ht="24.95" customHeight="1">
      <c r="A20" s="785" t="s">
        <v>62</v>
      </c>
      <c r="B20" s="786" t="str">
        <f>'Attach 3(JV)'!B24</f>
        <v>--</v>
      </c>
      <c r="D20" s="787" t="s">
        <v>63</v>
      </c>
      <c r="E20" s="788" t="str">
        <f>'Attach 3(JV)'!E24</f>
        <v/>
      </c>
    </row>
    <row r="21" spans="1:31" ht="34.5" customHeight="1">
      <c r="A21" s="785" t="s">
        <v>64</v>
      </c>
      <c r="B21" s="788" t="str">
        <f>'Attach 3(JV)'!B25</f>
        <v/>
      </c>
      <c r="D21" s="787" t="s">
        <v>65</v>
      </c>
      <c r="E21" s="788" t="str">
        <f>'Attach 3(JV)'!E25</f>
        <v/>
      </c>
    </row>
    <row r="22" spans="1:31" ht="24.95" customHeight="1">
      <c r="D22" s="787"/>
      <c r="E22" s="789"/>
    </row>
    <row r="23" spans="1:31" ht="48" customHeight="1">
      <c r="A23" s="789"/>
    </row>
    <row r="24" spans="1:31" ht="96" customHeight="1"/>
    <row r="25" spans="1:31" ht="20.100000000000001" customHeight="1">
      <c r="A25" s="789"/>
    </row>
    <row r="26" spans="1:31" s="777" customFormat="1" ht="46.5" customHeight="1">
      <c r="F26" s="776"/>
      <c r="G26" s="776"/>
      <c r="H26" s="776"/>
      <c r="I26" s="776"/>
      <c r="J26" s="776"/>
      <c r="K26" s="776"/>
      <c r="L26" s="776"/>
      <c r="M26" s="776"/>
      <c r="N26" s="776"/>
      <c r="O26" s="776"/>
      <c r="P26" s="776"/>
      <c r="Q26" s="776"/>
      <c r="R26" s="776"/>
      <c r="S26" s="776"/>
      <c r="T26" s="776"/>
      <c r="U26" s="776"/>
      <c r="V26" s="776"/>
      <c r="W26" s="776"/>
      <c r="X26" s="776"/>
      <c r="Y26" s="776"/>
      <c r="Z26" s="776"/>
      <c r="AA26" s="776"/>
      <c r="AB26" s="776"/>
      <c r="AC26" s="776"/>
      <c r="AD26" s="776"/>
      <c r="AE26" s="776"/>
    </row>
    <row r="27" spans="1:31" s="777" customFormat="1" ht="20.100000000000001" customHeight="1">
      <c r="A27" s="789"/>
      <c r="F27" s="776"/>
      <c r="G27" s="776"/>
      <c r="H27" s="776"/>
      <c r="I27" s="776"/>
      <c r="J27" s="776"/>
      <c r="K27" s="776"/>
      <c r="L27" s="776"/>
      <c r="M27" s="776"/>
      <c r="N27" s="776"/>
      <c r="O27" s="776"/>
      <c r="P27" s="776"/>
      <c r="Q27" s="776"/>
      <c r="R27" s="776"/>
      <c r="S27" s="776"/>
      <c r="T27" s="776"/>
      <c r="U27" s="776"/>
      <c r="V27" s="776"/>
      <c r="W27" s="776"/>
      <c r="X27" s="776"/>
      <c r="Y27" s="776"/>
      <c r="Z27" s="776"/>
      <c r="AA27" s="776"/>
      <c r="AB27" s="776"/>
      <c r="AC27" s="776"/>
      <c r="AD27" s="776"/>
      <c r="AE27" s="776"/>
    </row>
    <row r="28" spans="1:31" s="777" customFormat="1" ht="20.100000000000001" customHeight="1">
      <c r="F28" s="776"/>
      <c r="G28" s="776"/>
      <c r="H28" s="776"/>
      <c r="I28" s="776"/>
      <c r="J28" s="776"/>
      <c r="K28" s="776"/>
      <c r="L28" s="776"/>
      <c r="M28" s="776"/>
      <c r="N28" s="776"/>
      <c r="O28" s="776"/>
      <c r="P28" s="776"/>
      <c r="Q28" s="776"/>
      <c r="R28" s="776"/>
      <c r="S28" s="776"/>
      <c r="T28" s="776"/>
      <c r="U28" s="776"/>
      <c r="V28" s="776"/>
      <c r="W28" s="776"/>
      <c r="X28" s="776"/>
      <c r="Y28" s="776"/>
      <c r="Z28" s="776"/>
      <c r="AA28" s="776"/>
      <c r="AB28" s="776"/>
      <c r="AC28" s="776"/>
      <c r="AD28" s="776"/>
      <c r="AE28" s="776"/>
    </row>
    <row r="29" spans="1:31" s="777" customFormat="1" ht="20.100000000000001" customHeight="1">
      <c r="A29" s="789"/>
      <c r="F29" s="776"/>
      <c r="G29" s="776"/>
      <c r="H29" s="776"/>
      <c r="I29" s="776"/>
      <c r="J29" s="776"/>
      <c r="K29" s="776"/>
      <c r="L29" s="776"/>
      <c r="M29" s="776"/>
      <c r="N29" s="776"/>
      <c r="O29" s="776"/>
      <c r="P29" s="776"/>
      <c r="Q29" s="776"/>
      <c r="R29" s="776"/>
      <c r="S29" s="776"/>
      <c r="T29" s="776"/>
      <c r="U29" s="776"/>
      <c r="V29" s="776"/>
      <c r="W29" s="776"/>
      <c r="X29" s="776"/>
      <c r="Y29" s="776"/>
      <c r="Z29" s="776"/>
      <c r="AA29" s="776"/>
      <c r="AB29" s="776"/>
      <c r="AC29" s="776"/>
      <c r="AD29" s="776"/>
      <c r="AE29" s="776"/>
    </row>
    <row r="30" spans="1:31" s="777" customFormat="1" ht="20.100000000000001" customHeight="1">
      <c r="F30" s="776"/>
      <c r="G30" s="776"/>
      <c r="H30" s="776"/>
      <c r="I30" s="776"/>
      <c r="J30" s="776"/>
      <c r="K30" s="776"/>
      <c r="L30" s="776"/>
      <c r="M30" s="776"/>
      <c r="N30" s="776"/>
      <c r="O30" s="776"/>
      <c r="P30" s="776"/>
      <c r="Q30" s="776"/>
      <c r="R30" s="776"/>
      <c r="S30" s="776"/>
      <c r="T30" s="776"/>
      <c r="U30" s="776"/>
      <c r="V30" s="776"/>
      <c r="W30" s="776"/>
      <c r="X30" s="776"/>
      <c r="Y30" s="776"/>
      <c r="Z30" s="776"/>
      <c r="AA30" s="776"/>
      <c r="AB30" s="776"/>
      <c r="AC30" s="776"/>
      <c r="AD30" s="776"/>
      <c r="AE30" s="776"/>
    </row>
    <row r="31" spans="1:31" s="777" customFormat="1" ht="20.100000000000001" customHeight="1">
      <c r="F31" s="776"/>
      <c r="G31" s="776"/>
      <c r="H31" s="776"/>
      <c r="I31" s="776"/>
      <c r="J31" s="776"/>
      <c r="K31" s="776"/>
      <c r="L31" s="776"/>
      <c r="M31" s="776"/>
      <c r="N31" s="776"/>
      <c r="O31" s="776"/>
      <c r="P31" s="776"/>
      <c r="Q31" s="776"/>
      <c r="R31" s="776"/>
      <c r="S31" s="776"/>
      <c r="T31" s="776"/>
      <c r="U31" s="776"/>
      <c r="V31" s="776"/>
      <c r="W31" s="776"/>
      <c r="X31" s="776"/>
      <c r="Y31" s="776"/>
      <c r="Z31" s="776"/>
      <c r="AA31" s="776"/>
      <c r="AB31" s="776"/>
      <c r="AC31" s="776"/>
      <c r="AD31" s="776"/>
      <c r="AE31" s="776"/>
    </row>
    <row r="32" spans="1:31" s="777" customFormat="1" ht="20.100000000000001" customHeight="1">
      <c r="F32" s="776"/>
      <c r="G32" s="776"/>
      <c r="H32" s="776"/>
      <c r="I32" s="776"/>
      <c r="J32" s="776"/>
      <c r="K32" s="776"/>
      <c r="L32" s="776"/>
      <c r="M32" s="776"/>
      <c r="N32" s="776"/>
      <c r="O32" s="776"/>
      <c r="P32" s="776"/>
      <c r="Q32" s="776"/>
      <c r="R32" s="776"/>
      <c r="S32" s="776"/>
      <c r="T32" s="776"/>
      <c r="U32" s="776"/>
      <c r="V32" s="776"/>
      <c r="W32" s="776"/>
      <c r="X32" s="776"/>
      <c r="Y32" s="776"/>
      <c r="Z32" s="776"/>
      <c r="AA32" s="776"/>
      <c r="AB32" s="776"/>
      <c r="AC32" s="776"/>
      <c r="AD32" s="776"/>
      <c r="AE32" s="776"/>
    </row>
    <row r="33" spans="6:31" s="777" customFormat="1" ht="20.100000000000001" customHeight="1">
      <c r="F33" s="776"/>
      <c r="G33" s="776"/>
      <c r="H33" s="776"/>
      <c r="I33" s="776"/>
      <c r="J33" s="776"/>
      <c r="K33" s="776"/>
      <c r="L33" s="776"/>
      <c r="M33" s="776"/>
      <c r="N33" s="776"/>
      <c r="O33" s="776"/>
      <c r="P33" s="776"/>
      <c r="Q33" s="776"/>
      <c r="R33" s="776"/>
      <c r="S33" s="776"/>
      <c r="T33" s="776"/>
      <c r="U33" s="776"/>
      <c r="V33" s="776"/>
      <c r="W33" s="776"/>
      <c r="X33" s="776"/>
      <c r="Y33" s="776"/>
      <c r="Z33" s="776"/>
      <c r="AA33" s="776"/>
      <c r="AB33" s="776"/>
      <c r="AC33" s="776"/>
      <c r="AD33" s="776"/>
      <c r="AE33" s="776"/>
    </row>
    <row r="49" spans="6:31" s="777" customFormat="1" ht="62.25" customHeight="1">
      <c r="F49" s="776"/>
      <c r="G49" s="776"/>
      <c r="H49" s="776"/>
      <c r="I49" s="776"/>
      <c r="J49" s="776"/>
      <c r="K49" s="776"/>
      <c r="L49" s="776"/>
      <c r="M49" s="776"/>
      <c r="N49" s="776"/>
      <c r="O49" s="776"/>
      <c r="P49" s="776"/>
      <c r="Q49" s="776"/>
      <c r="R49" s="776"/>
      <c r="S49" s="776"/>
      <c r="T49" s="776"/>
      <c r="U49" s="776"/>
      <c r="V49" s="776"/>
      <c r="W49" s="776"/>
      <c r="X49" s="776"/>
      <c r="Y49" s="776"/>
      <c r="Z49" s="776"/>
      <c r="AA49" s="776"/>
      <c r="AB49" s="776"/>
      <c r="AC49" s="776"/>
      <c r="AD49" s="776"/>
      <c r="AE49" s="776"/>
    </row>
    <row r="51" spans="6:31" s="777" customFormat="1" ht="57" customHeight="1">
      <c r="F51" s="776"/>
      <c r="G51" s="776"/>
      <c r="H51" s="776"/>
      <c r="I51" s="776"/>
      <c r="J51" s="776"/>
      <c r="K51" s="776"/>
      <c r="L51" s="776"/>
      <c r="M51" s="776"/>
      <c r="N51" s="776"/>
      <c r="O51" s="776"/>
      <c r="P51" s="776"/>
      <c r="Q51" s="776"/>
      <c r="R51" s="776"/>
      <c r="S51" s="776"/>
      <c r="T51" s="776"/>
      <c r="U51" s="776"/>
      <c r="V51" s="776"/>
      <c r="W51" s="776"/>
      <c r="X51" s="776"/>
      <c r="Y51" s="776"/>
      <c r="Z51" s="776"/>
      <c r="AA51" s="776"/>
      <c r="AB51" s="776"/>
      <c r="AC51" s="776"/>
      <c r="AD51" s="776"/>
      <c r="AE51" s="776"/>
    </row>
    <row r="53" spans="6:31" s="777" customFormat="1" ht="40.5" customHeight="1">
      <c r="F53" s="776"/>
      <c r="G53" s="776"/>
      <c r="H53" s="776"/>
      <c r="I53" s="776"/>
      <c r="J53" s="776"/>
      <c r="K53" s="776"/>
      <c r="L53" s="776"/>
      <c r="M53" s="776"/>
      <c r="N53" s="776"/>
      <c r="O53" s="776"/>
      <c r="P53" s="776"/>
      <c r="Q53" s="776"/>
      <c r="R53" s="776"/>
      <c r="S53" s="776"/>
      <c r="T53" s="776"/>
      <c r="U53" s="776"/>
      <c r="V53" s="776"/>
      <c r="W53" s="776"/>
      <c r="X53" s="776"/>
      <c r="Y53" s="776"/>
      <c r="Z53" s="776"/>
      <c r="AA53" s="776"/>
      <c r="AB53" s="776"/>
      <c r="AC53" s="776"/>
      <c r="AD53" s="776"/>
      <c r="AE53" s="776"/>
    </row>
  </sheetData>
  <sheetProtection algorithmName="SHA-512" hashValue="7e7pKeiWmyTMWV8c8ESuVZtzyvFKfiuxwzmnlXcR5hwJDAe4lU1pYUGENLWzKfwBmwzmkUVtDnxJC14RWKCD8g==" saltValue="iOgItYFjWQuAXV2TmSEndA==" spinCount="100000" sheet="1" formatColumns="0" formatRows="0" selectLockedCells="1"/>
  <mergeCells count="11">
    <mergeCell ref="B10:D10"/>
    <mergeCell ref="A1:D1"/>
    <mergeCell ref="A3:E3"/>
    <mergeCell ref="A5:E5"/>
    <mergeCell ref="A8:D8"/>
    <mergeCell ref="A9:B9"/>
    <mergeCell ref="B11:D11"/>
    <mergeCell ref="B12:D12"/>
    <mergeCell ref="B13:D13"/>
    <mergeCell ref="B14:D14"/>
    <mergeCell ref="A17:E17"/>
  </mergeCells>
  <pageMargins left="0.75" right="0.63" top="0.57999999999999996" bottom="0.6" header="0.34" footer="0.35"/>
  <pageSetup scale="88" fitToHeight="0" orientation="portrait" r:id="rId1"/>
  <headerFooter alignWithMargins="0">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5" zoomScaleSheetLayoutView="100" workbookViewId="0">
      <selection activeCell="D20" sqref="D20"/>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24" style="16" customWidth="1"/>
    <col min="6" max="8" width="9.140625" style="11"/>
    <col min="9" max="16384" width="9.140625" style="12"/>
  </cols>
  <sheetData>
    <row r="1" spans="1:26" s="64" customFormat="1" ht="23.25" customHeight="1">
      <c r="A1" s="1151" t="str">
        <f>'Attach 3(JV)'!A1</f>
        <v>Specification No.: CC/NT/W-TR/DOM/A04/24/02715</v>
      </c>
      <c r="B1" s="1151"/>
      <c r="C1" s="1151"/>
      <c r="D1" s="1231" t="str">
        <f>"Attachment-11 " &amp; 'Attach 3(JV)'!AT1</f>
        <v xml:space="preserve">Attachment-11 </v>
      </c>
      <c r="E1" s="1231"/>
      <c r="F1" s="65"/>
      <c r="G1" s="65"/>
      <c r="H1" s="65"/>
    </row>
    <row r="2" spans="1:26" ht="13.5" customHeight="1">
      <c r="Z2" s="100">
        <f>'Attach 3(JV)'!Z2</f>
        <v>0</v>
      </c>
    </row>
    <row r="3" spans="1:26" ht="75.75" customHeight="1">
      <c r="A3" s="1208" t="str">
        <f>'Attach 3(QR)'!A3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26" ht="19.5" customHeight="1">
      <c r="A4" s="15"/>
      <c r="H4" s="17"/>
      <c r="I4" s="2"/>
    </row>
    <row r="5" spans="1:26" ht="21.75" customHeight="1">
      <c r="A5" s="838" t="s">
        <v>398</v>
      </c>
      <c r="B5" s="838"/>
      <c r="C5" s="838"/>
      <c r="D5" s="838"/>
      <c r="E5" s="838"/>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44" t="str">
        <f>'Attach 3(JV)'!A8</f>
        <v/>
      </c>
      <c r="B8" s="844"/>
      <c r="C8" s="844"/>
      <c r="D8" s="3" t="str">
        <f>'Attach 3(JV)'!E8</f>
        <v>Contract Services</v>
      </c>
      <c r="H8" s="17"/>
      <c r="I8" s="2"/>
    </row>
    <row r="9" spans="1:26" ht="19.5" customHeight="1">
      <c r="A9" s="4" t="s">
        <v>54</v>
      </c>
      <c r="B9" s="841">
        <f>'Attach 3(JV)'!B9</f>
        <v>0</v>
      </c>
      <c r="C9" s="841"/>
      <c r="D9" s="3" t="str">
        <f>'Attach 3(JV)'!E9</f>
        <v>Power Grid Corporation of India Ltd.,</v>
      </c>
      <c r="H9" s="17"/>
      <c r="I9" s="2"/>
    </row>
    <row r="10" spans="1:26" ht="19.5" customHeight="1">
      <c r="A10" s="4" t="s">
        <v>56</v>
      </c>
      <c r="B10" s="841">
        <f>'Attach 3(JV)'!B10</f>
        <v>0</v>
      </c>
      <c r="C10" s="841"/>
      <c r="D10" s="3" t="str">
        <f>'Attach 3(JV)'!E10</f>
        <v>"Saudamini", Plot No. 2, Sector 29</v>
      </c>
      <c r="H10" s="17"/>
      <c r="I10" s="2"/>
    </row>
    <row r="11" spans="1:26" ht="19.5" customHeight="1">
      <c r="B11" s="841">
        <f>'Attach 3(JV)'!B11</f>
        <v>0</v>
      </c>
      <c r="C11" s="841"/>
      <c r="D11" s="3" t="str">
        <f>'Attach 3(JV)'!E11</f>
        <v>Gurugram (Haryana) - 122001</v>
      </c>
    </row>
    <row r="12" spans="1:26" ht="19.5" customHeight="1">
      <c r="A12" s="19"/>
      <c r="B12" s="841">
        <f>'Attach 3(JV)'!B12</f>
        <v>0</v>
      </c>
      <c r="C12" s="841"/>
      <c r="D12" s="3"/>
    </row>
    <row r="13" spans="1:26" ht="19.5" customHeight="1">
      <c r="A13" s="16" t="s">
        <v>60</v>
      </c>
    </row>
    <row r="14" spans="1:26" ht="9.9499999999999993" customHeight="1">
      <c r="A14" s="19"/>
    </row>
    <row r="15" spans="1:26" ht="184.5" customHeight="1">
      <c r="A15" s="1228" t="s">
        <v>399</v>
      </c>
      <c r="B15" s="1057"/>
      <c r="C15" s="1057"/>
      <c r="D15" s="1057"/>
      <c r="E15" s="1057"/>
      <c r="F15" s="21"/>
      <c r="G15" s="21"/>
      <c r="H15" s="21"/>
    </row>
    <row r="16" spans="1:26" ht="19.5" customHeight="1">
      <c r="A16" s="19"/>
      <c r="B16" s="19"/>
      <c r="C16" s="19"/>
      <c r="D16" s="19"/>
      <c r="E16" s="19"/>
      <c r="F16" s="21"/>
      <c r="G16" s="21"/>
      <c r="H16" s="21"/>
    </row>
    <row r="17" spans="1:8" s="11" customFormat="1" ht="72" customHeight="1">
      <c r="A17" s="33" t="s">
        <v>344</v>
      </c>
      <c r="B17" s="1193" t="s">
        <v>400</v>
      </c>
      <c r="C17" s="1193"/>
      <c r="D17" s="33" t="s">
        <v>401</v>
      </c>
      <c r="E17" s="33" t="s">
        <v>402</v>
      </c>
      <c r="G17" s="21"/>
      <c r="H17" s="21"/>
    </row>
    <row r="18" spans="1:8" ht="26.1" customHeight="1">
      <c r="A18" s="68">
        <v>1</v>
      </c>
      <c r="B18" s="1232"/>
      <c r="C18" s="1232"/>
      <c r="D18" s="194"/>
      <c r="E18" s="194"/>
      <c r="F18" s="21"/>
      <c r="G18" s="21"/>
      <c r="H18" s="21"/>
    </row>
    <row r="19" spans="1:8" ht="26.1" customHeight="1">
      <c r="A19" s="68">
        <v>2</v>
      </c>
      <c r="B19" s="1232"/>
      <c r="C19" s="1232"/>
      <c r="D19" s="194"/>
      <c r="E19" s="194"/>
      <c r="F19" s="21"/>
      <c r="G19" s="21"/>
      <c r="H19" s="21"/>
    </row>
    <row r="20" spans="1:8" ht="26.1" customHeight="1">
      <c r="A20" s="68">
        <v>3</v>
      </c>
      <c r="B20" s="1232"/>
      <c r="C20" s="1232"/>
      <c r="D20" s="194"/>
      <c r="E20" s="194"/>
      <c r="F20" s="21"/>
      <c r="G20" s="21"/>
      <c r="H20" s="21"/>
    </row>
    <row r="21" spans="1:8" ht="26.1" customHeight="1">
      <c r="A21" s="68">
        <v>4</v>
      </c>
      <c r="B21" s="1232"/>
      <c r="C21" s="1232"/>
      <c r="D21" s="194"/>
      <c r="E21" s="194"/>
      <c r="F21" s="21"/>
      <c r="G21" s="21"/>
      <c r="H21" s="21"/>
    </row>
    <row r="22" spans="1:8" ht="26.1" customHeight="1">
      <c r="A22" s="68">
        <v>5</v>
      </c>
      <c r="B22" s="1232"/>
      <c r="C22" s="1232"/>
      <c r="D22" s="194"/>
      <c r="E22" s="194"/>
      <c r="F22" s="21"/>
      <c r="G22" s="21"/>
      <c r="H22" s="21"/>
    </row>
    <row r="23" spans="1:8" ht="26.1" customHeight="1">
      <c r="A23" s="68">
        <v>6</v>
      </c>
      <c r="B23" s="1232"/>
      <c r="C23" s="1232"/>
      <c r="D23" s="194"/>
      <c r="E23" s="194"/>
      <c r="F23" s="21"/>
      <c r="G23" s="21"/>
      <c r="H23" s="21"/>
    </row>
    <row r="24" spans="1:8" ht="26.1" customHeight="1">
      <c r="A24" s="19"/>
      <c r="B24" s="19"/>
      <c r="C24" s="19"/>
      <c r="D24" s="19"/>
      <c r="E24" s="19"/>
      <c r="F24" s="21"/>
      <c r="G24" s="21"/>
      <c r="H24" s="21"/>
    </row>
    <row r="25" spans="1:8" ht="84.75" customHeight="1">
      <c r="A25" s="1228" t="s">
        <v>403</v>
      </c>
      <c r="B25" s="1057"/>
      <c r="C25" s="1057"/>
      <c r="D25" s="1057"/>
      <c r="E25" s="1057"/>
    </row>
    <row r="26" spans="1:8" ht="149.25" customHeight="1">
      <c r="A26" s="1228" t="s">
        <v>404</v>
      </c>
      <c r="B26" s="1057"/>
      <c r="C26" s="1057"/>
      <c r="D26" s="1057"/>
      <c r="E26" s="1057"/>
    </row>
    <row r="27" spans="1:8" ht="26.1" customHeight="1">
      <c r="A27" s="23" t="s">
        <v>62</v>
      </c>
      <c r="B27" s="49" t="str">
        <f>'Attach 3(JV)'!B24</f>
        <v>--</v>
      </c>
      <c r="D27" s="24" t="s">
        <v>63</v>
      </c>
      <c r="E27" s="185" t="str">
        <f>'Attach 3(JV)'!E24</f>
        <v/>
      </c>
    </row>
    <row r="28" spans="1:8" ht="26.1" customHeight="1">
      <c r="A28" s="23" t="s">
        <v>64</v>
      </c>
      <c r="B28" s="185" t="str">
        <f>'Attach 3(JV)'!B25</f>
        <v/>
      </c>
      <c r="D28" s="24" t="s">
        <v>65</v>
      </c>
      <c r="E28" s="185" t="str">
        <f>'Attach 3(JV)'!E25</f>
        <v/>
      </c>
    </row>
    <row r="29" spans="1:8" ht="230.25" customHeight="1">
      <c r="A29" s="839" t="s">
        <v>405</v>
      </c>
      <c r="B29" s="839"/>
      <c r="C29" s="839"/>
      <c r="D29" s="839"/>
      <c r="E29" s="839"/>
    </row>
    <row r="30" spans="1:8" ht="20.100000000000001" customHeight="1">
      <c r="A30" s="8" t="str">
        <f>A1</f>
        <v>Specification No.: CC/NT/W-TR/DOM/A04/24/02715</v>
      </c>
      <c r="B30" s="9"/>
      <c r="C30" s="9"/>
      <c r="D30" s="9"/>
      <c r="E30" s="10" t="str">
        <f>D1</f>
        <v xml:space="preserve">Attachment-11 </v>
      </c>
    </row>
    <row r="31" spans="1:8" ht="19.5" customHeight="1"/>
    <row r="32" spans="1:8" ht="48" customHeight="1">
      <c r="A32" s="1230" t="str">
        <f>A3</f>
        <v>400kV Transformer Package LOT-4TR-01-Bulk for 4x500 MVA, 400/220/33KV 3-Ph Transformers under Bulk Procurement of 765kV and 400kV class Transformers and Reactors of various Capacities</v>
      </c>
      <c r="B32" s="1230"/>
      <c r="C32" s="1230"/>
      <c r="D32" s="1230"/>
      <c r="E32" s="1230"/>
    </row>
    <row r="33" spans="1:5" ht="19.5" customHeight="1">
      <c r="A33" s="15"/>
    </row>
    <row r="34" spans="1:5" ht="19.5" customHeight="1">
      <c r="A34" s="1195" t="s">
        <v>398</v>
      </c>
      <c r="B34" s="1195"/>
      <c r="C34" s="1195"/>
      <c r="D34" s="1195"/>
      <c r="E34" s="1195"/>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54</v>
      </c>
      <c r="B38" s="841" t="str">
        <f>'Attach 3(JV)'!B17:D17</f>
        <v>Ram Lal</v>
      </c>
      <c r="C38" s="841"/>
      <c r="D38" s="3" t="str">
        <f>D9</f>
        <v>Power Grid Corporation of India Ltd.,</v>
      </c>
    </row>
    <row r="39" spans="1:5" ht="19.5" customHeight="1">
      <c r="A39" s="4" t="s">
        <v>56</v>
      </c>
      <c r="B39" s="841" t="str">
        <f>'Attach 3(JV)'!B18:D18</f>
        <v>G5</v>
      </c>
      <c r="C39" s="841"/>
      <c r="D39" s="3" t="str">
        <f>D10</f>
        <v>"Saudamini", Plot No. 2, Sector 29</v>
      </c>
    </row>
    <row r="40" spans="1:5" ht="19.5" customHeight="1">
      <c r="B40" s="841" t="str">
        <f>'Attach 3(JV)'!B19:D19</f>
        <v>Gurgaon</v>
      </c>
      <c r="C40" s="841"/>
      <c r="D40" s="3" t="str">
        <f>D11</f>
        <v>Gurugram (Haryana) - 122001</v>
      </c>
    </row>
    <row r="41" spans="1:5" ht="19.5" customHeight="1">
      <c r="A41" s="19"/>
      <c r="B41" s="841" t="str">
        <f>'Attach 3(JV)'!B20:D20</f>
        <v/>
      </c>
      <c r="C41" s="841"/>
      <c r="D41" s="3"/>
    </row>
    <row r="42" spans="1:5" ht="19.5" customHeight="1">
      <c r="A42" s="16" t="s">
        <v>60</v>
      </c>
    </row>
    <row r="43" spans="1:5" ht="19.5" customHeight="1">
      <c r="A43" s="19"/>
    </row>
    <row r="44" spans="1:5" ht="33.75" customHeight="1">
      <c r="A44" s="1057" t="s">
        <v>406</v>
      </c>
      <c r="B44" s="1057"/>
      <c r="C44" s="1057"/>
      <c r="D44" s="1057"/>
      <c r="E44" s="1057"/>
    </row>
    <row r="45" spans="1:5" ht="19.5" customHeight="1">
      <c r="A45" s="19"/>
      <c r="B45" s="19"/>
      <c r="C45" s="19"/>
      <c r="D45" s="19"/>
      <c r="E45" s="19"/>
    </row>
    <row r="46" spans="1:5" ht="72" customHeight="1">
      <c r="A46" s="33" t="s">
        <v>344</v>
      </c>
      <c r="B46" s="1193" t="s">
        <v>400</v>
      </c>
      <c r="C46" s="1193"/>
      <c r="D46" s="33" t="s">
        <v>401</v>
      </c>
      <c r="E46" s="33" t="s">
        <v>407</v>
      </c>
    </row>
    <row r="47" spans="1:5" ht="25.5" customHeight="1">
      <c r="A47" s="68">
        <v>1</v>
      </c>
      <c r="B47" s="1229"/>
      <c r="C47" s="1229"/>
      <c r="D47" s="198"/>
      <c r="E47" s="198"/>
    </row>
    <row r="48" spans="1:5" ht="25.5" customHeight="1">
      <c r="A48" s="68">
        <v>2</v>
      </c>
      <c r="B48" s="1229"/>
      <c r="C48" s="1229"/>
      <c r="D48" s="198"/>
      <c r="E48" s="198"/>
    </row>
    <row r="49" spans="1:5" ht="25.5" customHeight="1">
      <c r="A49" s="68">
        <v>3</v>
      </c>
      <c r="B49" s="1229"/>
      <c r="C49" s="1229"/>
      <c r="D49" s="198"/>
      <c r="E49" s="198"/>
    </row>
    <row r="50" spans="1:5" ht="25.5" customHeight="1">
      <c r="A50" s="68">
        <v>4</v>
      </c>
      <c r="B50" s="1229"/>
      <c r="C50" s="1229"/>
      <c r="D50" s="198"/>
      <c r="E50" s="198"/>
    </row>
    <row r="51" spans="1:5" ht="25.5" customHeight="1">
      <c r="A51" s="68">
        <v>5</v>
      </c>
      <c r="B51" s="1229"/>
      <c r="C51" s="1229"/>
      <c r="D51" s="198"/>
      <c r="E51" s="198"/>
    </row>
    <row r="52" spans="1:5" ht="25.5" customHeight="1">
      <c r="A52" s="68">
        <v>6</v>
      </c>
      <c r="B52" s="1229"/>
      <c r="C52" s="1229"/>
      <c r="D52" s="198"/>
      <c r="E52" s="198"/>
    </row>
    <row r="53" spans="1:5" ht="27.95" customHeight="1">
      <c r="A53" s="19"/>
      <c r="B53" s="19"/>
      <c r="C53" s="19"/>
      <c r="D53" s="19"/>
      <c r="E53" s="19"/>
    </row>
    <row r="54" spans="1:5" ht="27.95" customHeight="1">
      <c r="A54" s="135"/>
      <c r="B54" s="135"/>
      <c r="C54" s="135"/>
      <c r="D54" s="135"/>
      <c r="E54" s="135"/>
    </row>
    <row r="55" spans="1:5" ht="27.95" customHeight="1">
      <c r="A55" s="135" t="s">
        <v>62</v>
      </c>
      <c r="B55" s="49" t="str">
        <f>B27</f>
        <v>--</v>
      </c>
      <c r="C55" s="135" t="s">
        <v>63</v>
      </c>
      <c r="D55" s="135" t="str">
        <f>E27</f>
        <v/>
      </c>
      <c r="E55" s="135"/>
    </row>
    <row r="56" spans="1:5" ht="27.95" customHeight="1">
      <c r="A56" s="135" t="s">
        <v>64</v>
      </c>
      <c r="B56" s="135" t="str">
        <f>B28</f>
        <v/>
      </c>
      <c r="C56" s="135" t="s">
        <v>65</v>
      </c>
      <c r="D56" s="135" t="str">
        <f>E28</f>
        <v/>
      </c>
      <c r="E56" s="135"/>
    </row>
    <row r="57" spans="1:5" ht="27.95" customHeight="1">
      <c r="A57" s="135"/>
      <c r="B57" s="135"/>
      <c r="C57" s="135"/>
      <c r="D57" s="135"/>
      <c r="E57" s="135"/>
    </row>
    <row r="58" spans="1:5" ht="19.5" customHeight="1">
      <c r="A58" s="8" t="str">
        <f>A30</f>
        <v>Specification No.: CC/NT/W-TR/DOM/A04/24/02715</v>
      </c>
      <c r="B58" s="9"/>
      <c r="C58" s="9"/>
      <c r="D58" s="9"/>
      <c r="E58" s="10" t="str">
        <f>E30</f>
        <v xml:space="preserve">Attachment-11 </v>
      </c>
    </row>
    <row r="59" spans="1:5" ht="19.5" customHeight="1"/>
    <row r="60" spans="1:5" ht="48" customHeight="1">
      <c r="A60" s="1230" t="str">
        <f>A32</f>
        <v>400kV Transformer Package LOT-4TR-01-Bulk for 4x500 MVA, 400/220/33KV 3-Ph Transformers under Bulk Procurement of 765kV and 400kV class Transformers and Reactors of various Capacities</v>
      </c>
      <c r="B60" s="1230"/>
      <c r="C60" s="1230"/>
      <c r="D60" s="1230"/>
      <c r="E60" s="1230"/>
    </row>
    <row r="61" spans="1:5" ht="19.5" customHeight="1">
      <c r="A61" s="15"/>
    </row>
    <row r="62" spans="1:5" ht="19.5" customHeight="1">
      <c r="A62" s="1195" t="s">
        <v>398</v>
      </c>
      <c r="B62" s="1195"/>
      <c r="C62" s="1195"/>
      <c r="D62" s="1195"/>
      <c r="E62" s="1195"/>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54</v>
      </c>
      <c r="B66" s="841" t="str">
        <f>'Attach 3(JV)'!E17</f>
        <v/>
      </c>
      <c r="C66" s="841"/>
      <c r="D66" s="3" t="str">
        <f>D9</f>
        <v>Power Grid Corporation of India Ltd.,</v>
      </c>
    </row>
    <row r="67" spans="1:5" ht="19.5" customHeight="1">
      <c r="A67" s="4" t="s">
        <v>56</v>
      </c>
      <c r="B67" s="841" t="str">
        <f>'Attach 3(JV)'!E18</f>
        <v/>
      </c>
      <c r="C67" s="841"/>
      <c r="D67" s="3" t="str">
        <f>D10</f>
        <v>"Saudamini", Plot No. 2, Sector 29</v>
      </c>
    </row>
    <row r="68" spans="1:5" ht="19.5" customHeight="1">
      <c r="B68" s="841" t="str">
        <f>'Attach 3(JV)'!E19</f>
        <v/>
      </c>
      <c r="C68" s="841"/>
      <c r="D68" s="3" t="str">
        <f>D11</f>
        <v>Gurugram (Haryana) - 122001</v>
      </c>
    </row>
    <row r="69" spans="1:5" ht="19.5" customHeight="1">
      <c r="A69" s="19"/>
      <c r="B69" s="841" t="str">
        <f>'Attach 3(JV)'!E20</f>
        <v/>
      </c>
      <c r="C69" s="841"/>
      <c r="D69" s="3"/>
    </row>
    <row r="70" spans="1:5" ht="19.5" customHeight="1">
      <c r="A70" s="16" t="s">
        <v>60</v>
      </c>
    </row>
    <row r="71" spans="1:5" ht="19.5" customHeight="1">
      <c r="A71" s="19"/>
    </row>
    <row r="72" spans="1:5" ht="33.75" customHeight="1">
      <c r="A72" s="1057" t="s">
        <v>406</v>
      </c>
      <c r="B72" s="1057"/>
      <c r="C72" s="1057"/>
      <c r="D72" s="1057"/>
      <c r="E72" s="1057"/>
    </row>
    <row r="73" spans="1:5" ht="19.5" customHeight="1">
      <c r="A73" s="19"/>
      <c r="B73" s="19"/>
      <c r="C73" s="19"/>
      <c r="D73" s="19"/>
      <c r="E73" s="19"/>
    </row>
    <row r="74" spans="1:5" ht="72" customHeight="1">
      <c r="A74" s="33" t="s">
        <v>344</v>
      </c>
      <c r="B74" s="1193" t="s">
        <v>400</v>
      </c>
      <c r="C74" s="1193"/>
      <c r="D74" s="33" t="s">
        <v>401</v>
      </c>
      <c r="E74" s="33" t="s">
        <v>407</v>
      </c>
    </row>
    <row r="75" spans="1:5" ht="25.5" customHeight="1">
      <c r="A75" s="68">
        <v>1</v>
      </c>
      <c r="B75" s="1229"/>
      <c r="C75" s="1229"/>
      <c r="D75" s="198"/>
      <c r="E75" s="198"/>
    </row>
    <row r="76" spans="1:5" ht="25.5" customHeight="1">
      <c r="A76" s="68">
        <v>2</v>
      </c>
      <c r="B76" s="1229"/>
      <c r="C76" s="1229"/>
      <c r="D76" s="198"/>
      <c r="E76" s="198"/>
    </row>
    <row r="77" spans="1:5" ht="25.5" customHeight="1">
      <c r="A77" s="68">
        <v>3</v>
      </c>
      <c r="B77" s="1229"/>
      <c r="C77" s="1229"/>
      <c r="D77" s="198"/>
      <c r="E77" s="198"/>
    </row>
    <row r="78" spans="1:5" ht="25.5" customHeight="1">
      <c r="A78" s="68">
        <v>4</v>
      </c>
      <c r="B78" s="1229"/>
      <c r="C78" s="1229"/>
      <c r="D78" s="198"/>
      <c r="E78" s="198"/>
    </row>
    <row r="79" spans="1:5" ht="25.5" customHeight="1">
      <c r="A79" s="68">
        <v>5</v>
      </c>
      <c r="B79" s="1229"/>
      <c r="C79" s="1229"/>
      <c r="D79" s="198"/>
      <c r="E79" s="198"/>
    </row>
    <row r="80" spans="1:5" ht="25.5" customHeight="1">
      <c r="A80" s="68">
        <v>6</v>
      </c>
      <c r="B80" s="1229"/>
      <c r="C80" s="1229"/>
      <c r="D80" s="198"/>
      <c r="E80" s="198"/>
    </row>
    <row r="81" spans="1:5" ht="19.5" customHeight="1">
      <c r="A81" s="19"/>
      <c r="B81" s="19"/>
      <c r="C81" s="19"/>
      <c r="D81" s="19"/>
      <c r="E81" s="19"/>
    </row>
    <row r="82" spans="1:5" ht="24.75" customHeight="1">
      <c r="A82" s="135"/>
      <c r="B82" s="135"/>
      <c r="C82" s="135"/>
      <c r="D82" s="135"/>
      <c r="E82" s="135"/>
    </row>
    <row r="83" spans="1:5" ht="24.75" customHeight="1">
      <c r="A83" s="135" t="s">
        <v>62</v>
      </c>
      <c r="B83" s="49" t="str">
        <f>B55</f>
        <v>--</v>
      </c>
      <c r="C83" s="135" t="s">
        <v>63</v>
      </c>
      <c r="D83" s="135" t="str">
        <f>D55</f>
        <v/>
      </c>
      <c r="E83" s="135"/>
    </row>
    <row r="84" spans="1:5" ht="24.75" customHeight="1">
      <c r="A84" s="135" t="s">
        <v>64</v>
      </c>
      <c r="B84" s="135" t="str">
        <f>B56</f>
        <v/>
      </c>
      <c r="C84" s="135" t="s">
        <v>65</v>
      </c>
      <c r="D84" s="135" t="str">
        <f>D56</f>
        <v/>
      </c>
      <c r="E84" s="135"/>
    </row>
    <row r="85" spans="1:5" ht="24.75" customHeight="1">
      <c r="A85" s="135"/>
      <c r="B85" s="135"/>
      <c r="C85" s="135"/>
      <c r="D85" s="135"/>
      <c r="E85" s="135"/>
    </row>
    <row r="86" spans="1:5" ht="37.5" customHeight="1">
      <c r="A86" s="46"/>
      <c r="B86" s="46"/>
      <c r="C86" s="46"/>
      <c r="D86" s="46"/>
      <c r="E86" s="46"/>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31" zoomScaleNormal="100" zoomScaleSheetLayoutView="100" workbookViewId="0">
      <selection activeCell="E21" sqref="E21"/>
    </sheetView>
  </sheetViews>
  <sheetFormatPr defaultColWidth="9.140625" defaultRowHeight="16.5"/>
  <cols>
    <col min="1" max="1" width="15.28515625" style="221" customWidth="1"/>
    <col min="2" max="2" width="26.5703125" style="221" customWidth="1"/>
    <col min="3" max="3" width="35.140625" style="221" customWidth="1"/>
    <col min="4" max="4" width="33.5703125" style="221" customWidth="1"/>
    <col min="5" max="5" width="20" style="221" customWidth="1"/>
    <col min="6" max="6" width="14.7109375" style="221" hidden="1" customWidth="1"/>
    <col min="7" max="8" width="0" style="349" hidden="1" customWidth="1"/>
    <col min="9" max="16384" width="9.140625" style="349"/>
  </cols>
  <sheetData>
    <row r="1" spans="1:7" s="220" customFormat="1" ht="20.25" customHeight="1">
      <c r="A1" s="500" t="str">
        <f>'Attach 3(JV)'!A1</f>
        <v>Specification No.: CC/NT/W-TR/DOM/A04/24/02715</v>
      </c>
      <c r="B1" s="501"/>
      <c r="C1" s="501"/>
      <c r="D1" s="501"/>
      <c r="E1" s="502" t="s">
        <v>408</v>
      </c>
      <c r="F1" s="219"/>
    </row>
    <row r="3" spans="1:7" ht="73.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350"/>
    </row>
    <row r="4" spans="1:7" ht="1.5" hidden="1" customHeight="1">
      <c r="A4" s="225"/>
      <c r="F4" s="17"/>
      <c r="G4" s="2"/>
    </row>
    <row r="5" spans="1:7" ht="20.100000000000001" customHeight="1">
      <c r="A5" s="1233" t="s">
        <v>409</v>
      </c>
      <c r="B5" s="1233"/>
      <c r="C5" s="1233"/>
      <c r="D5" s="1233"/>
      <c r="E5" s="1233"/>
      <c r="F5" s="17"/>
      <c r="G5" s="2"/>
    </row>
    <row r="6" spans="1:7" ht="20.100000000000001" customHeight="1">
      <c r="A6" s="227"/>
      <c r="F6" s="17"/>
      <c r="G6" s="2"/>
    </row>
    <row r="7" spans="1:7" ht="20.100000000000001" customHeight="1">
      <c r="A7" s="243" t="str">
        <f>'[19]Attach 3 (JV)'!A5</f>
        <v>Bidder’s Name and Address (Sole Bidder) :</v>
      </c>
      <c r="D7" s="351" t="str">
        <f>'[19]Attach 3 (JV)'!F5</f>
        <v>To:</v>
      </c>
      <c r="F7" s="17"/>
      <c r="G7" s="2"/>
    </row>
    <row r="8" spans="1:7" ht="36" customHeight="1">
      <c r="A8" s="1234" t="str">
        <f>'Attach 3(JV)'!A8</f>
        <v/>
      </c>
      <c r="B8" s="1234"/>
      <c r="C8" s="1234"/>
      <c r="D8" s="352" t="str">
        <f>'[19]Attach 3 (JV)'!F6</f>
        <v>Contract Services</v>
      </c>
      <c r="F8" s="17"/>
      <c r="G8" s="2"/>
    </row>
    <row r="9" spans="1:7">
      <c r="A9" s="4" t="s">
        <v>54</v>
      </c>
      <c r="B9" s="840">
        <f>'Attach 3(JV)'!B9</f>
        <v>0</v>
      </c>
      <c r="C9" s="840"/>
      <c r="D9" s="352" t="str">
        <f>'[19]Attach 3 (JV)'!F7</f>
        <v>Power Grid Corporation of India Ltd.,</v>
      </c>
      <c r="F9" s="17"/>
      <c r="G9" s="2"/>
    </row>
    <row r="10" spans="1:7">
      <c r="A10" s="4" t="s">
        <v>56</v>
      </c>
      <c r="B10" s="841">
        <f>'Attach 3(JV)'!B10</f>
        <v>0</v>
      </c>
      <c r="C10" s="841"/>
      <c r="D10" s="352" t="str">
        <f>'[19]Attach 3 (JV)'!F8</f>
        <v>"Saudamini", Plot No.-2</v>
      </c>
      <c r="F10" s="17"/>
      <c r="G10" s="2"/>
    </row>
    <row r="11" spans="1:7">
      <c r="B11" s="841">
        <f>'Attach 3(JV)'!B11</f>
        <v>0</v>
      </c>
      <c r="C11" s="841"/>
      <c r="D11" s="352" t="str">
        <f>'[19]Attach 3 (JV)'!F9</f>
        <v xml:space="preserve">Sector-29, </v>
      </c>
    </row>
    <row r="12" spans="1:7">
      <c r="A12" s="227"/>
      <c r="B12" s="841">
        <f>'Attach 3(JV)'!B12</f>
        <v>0</v>
      </c>
      <c r="C12" s="841"/>
      <c r="D12" s="761" t="str">
        <f>'Attach 3(JV)'!E11</f>
        <v>Gurugram (Haryana) - 122001</v>
      </c>
    </row>
    <row r="13" spans="1:7" ht="9.9499999999999993" customHeight="1">
      <c r="A13" s="227"/>
      <c r="B13" s="89"/>
      <c r="C13" s="89"/>
    </row>
    <row r="14" spans="1:7" ht="20.100000000000001" customHeight="1">
      <c r="A14" s="221" t="s">
        <v>60</v>
      </c>
    </row>
    <row r="15" spans="1:7" ht="45.75" customHeight="1">
      <c r="A15" s="1238" t="s">
        <v>1049</v>
      </c>
      <c r="B15" s="1238"/>
      <c r="C15" s="1238"/>
      <c r="D15" s="1238"/>
      <c r="E15" s="1238"/>
    </row>
    <row r="16" spans="1:7" ht="51.6" customHeight="1">
      <c r="A16" s="348" t="s">
        <v>344</v>
      </c>
      <c r="B16" s="348" t="s">
        <v>410</v>
      </c>
      <c r="C16" s="348" t="s">
        <v>411</v>
      </c>
      <c r="D16" s="348" t="s">
        <v>412</v>
      </c>
      <c r="E16" s="348" t="s">
        <v>413</v>
      </c>
    </row>
    <row r="17" spans="1:6" ht="13.5" customHeight="1">
      <c r="A17" s="359">
        <v>1</v>
      </c>
      <c r="B17" s="359">
        <v>2</v>
      </c>
      <c r="C17" s="359">
        <v>3</v>
      </c>
      <c r="D17" s="359">
        <v>4</v>
      </c>
      <c r="E17" s="359">
        <v>5</v>
      </c>
    </row>
    <row r="18" spans="1:6" ht="32.25" customHeight="1">
      <c r="A18" s="221" t="s">
        <v>414</v>
      </c>
    </row>
    <row r="19" spans="1:6" s="353" customFormat="1" ht="32.25" customHeight="1">
      <c r="A19" s="1239" t="s">
        <v>415</v>
      </c>
      <c r="B19" s="1240"/>
      <c r="C19" s="1240"/>
      <c r="D19" s="1241"/>
      <c r="E19" s="759"/>
    </row>
    <row r="20" spans="1:6" s="355" customFormat="1" ht="37.5" customHeight="1">
      <c r="A20" s="760" t="s">
        <v>416</v>
      </c>
      <c r="B20" s="1248" t="s">
        <v>1050</v>
      </c>
      <c r="C20" s="1248"/>
      <c r="D20" s="1248"/>
      <c r="E20" s="1248"/>
    </row>
    <row r="21" spans="1:6" ht="59.25" customHeight="1">
      <c r="A21" s="742" t="s">
        <v>417</v>
      </c>
      <c r="B21" s="742" t="s">
        <v>418</v>
      </c>
      <c r="C21" s="743"/>
      <c r="D21" s="744" t="s">
        <v>419</v>
      </c>
      <c r="E21" s="745"/>
    </row>
    <row r="22" spans="1:6" ht="67.150000000000006" customHeight="1">
      <c r="A22" s="742" t="s">
        <v>420</v>
      </c>
      <c r="B22" s="742" t="s">
        <v>421</v>
      </c>
      <c r="C22" s="743"/>
      <c r="D22" s="744" t="s">
        <v>422</v>
      </c>
      <c r="E22" s="745"/>
    </row>
    <row r="23" spans="1:6" ht="52.5" customHeight="1">
      <c r="A23" s="742" t="s">
        <v>423</v>
      </c>
      <c r="B23" s="742" t="s">
        <v>424</v>
      </c>
      <c r="C23" s="743"/>
      <c r="D23" s="744" t="s">
        <v>425</v>
      </c>
      <c r="E23" s="745"/>
    </row>
    <row r="24" spans="1:6" ht="45.75" customHeight="1">
      <c r="A24" s="742" t="s">
        <v>426</v>
      </c>
      <c r="B24" s="742" t="s">
        <v>427</v>
      </c>
      <c r="C24" s="743"/>
      <c r="D24" s="744" t="s">
        <v>428</v>
      </c>
      <c r="E24" s="745"/>
    </row>
    <row r="25" spans="1:6" ht="145.5" customHeight="1">
      <c r="A25" s="746" t="s">
        <v>429</v>
      </c>
      <c r="B25" s="746" t="s">
        <v>430</v>
      </c>
      <c r="C25" s="743"/>
      <c r="D25" s="744" t="s">
        <v>431</v>
      </c>
      <c r="E25" s="745"/>
    </row>
    <row r="26" spans="1:6" ht="35.25" customHeight="1">
      <c r="A26" s="1236" t="str">
        <f>IF(OR((SUM(C21:C25)&gt;0.85),SUM(C21:C25)&lt;0.85),"ERROR -Sum of all the coefficients including labour is not equal to 0.85","")</f>
        <v>ERROR -Sum of all the coefficients including labour is not equal to 0.85</v>
      </c>
      <c r="B26" s="1236"/>
      <c r="C26" s="1236"/>
      <c r="D26" s="1236"/>
      <c r="E26" s="1237"/>
    </row>
    <row r="27" spans="1:6" ht="24.75" customHeight="1">
      <c r="A27" s="1249" t="s">
        <v>432</v>
      </c>
      <c r="B27" s="1249"/>
      <c r="C27" s="1249"/>
      <c r="D27" s="1249"/>
      <c r="E27" s="1250"/>
    </row>
    <row r="28" spans="1:6" ht="20.100000000000001" customHeight="1">
      <c r="A28" s="741" t="s">
        <v>433</v>
      </c>
      <c r="B28" s="1235" t="s">
        <v>434</v>
      </c>
      <c r="C28" s="1235"/>
      <c r="D28" s="1235"/>
      <c r="E28" s="1235"/>
    </row>
    <row r="29" spans="1:6" ht="82.5">
      <c r="A29" s="742" t="s">
        <v>82</v>
      </c>
      <c r="B29" s="742" t="s">
        <v>435</v>
      </c>
      <c r="C29" s="247">
        <v>0.85</v>
      </c>
      <c r="D29" s="747" t="s">
        <v>436</v>
      </c>
      <c r="E29" s="745"/>
    </row>
    <row r="30" spans="1:6" s="354" customFormat="1" ht="20.100000000000001" customHeight="1">
      <c r="A30" s="748" t="s">
        <v>437</v>
      </c>
      <c r="B30" s="1242" t="s">
        <v>438</v>
      </c>
      <c r="C30" s="1243"/>
      <c r="D30" s="1243"/>
      <c r="E30" s="1244"/>
      <c r="F30" s="353"/>
    </row>
    <row r="31" spans="1:6" s="357" customFormat="1" ht="30" customHeight="1">
      <c r="A31" s="749" t="s">
        <v>439</v>
      </c>
      <c r="B31" s="1245" t="s">
        <v>440</v>
      </c>
      <c r="C31" s="1246"/>
      <c r="D31" s="1246"/>
      <c r="E31" s="1247"/>
      <c r="F31" s="356"/>
    </row>
    <row r="32" spans="1:6" ht="165">
      <c r="A32" s="742" t="s">
        <v>417</v>
      </c>
      <c r="B32" s="742" t="s">
        <v>430</v>
      </c>
      <c r="C32" s="750">
        <v>0.8</v>
      </c>
      <c r="D32" s="747" t="s">
        <v>441</v>
      </c>
      <c r="E32" s="745"/>
    </row>
    <row r="33" spans="1:7" s="360" customFormat="1" ht="205.5" customHeight="1">
      <c r="A33" s="1050" t="s">
        <v>442</v>
      </c>
      <c r="B33" s="1051"/>
      <c r="C33" s="1051"/>
      <c r="D33" s="1051"/>
      <c r="E33" s="1052"/>
      <c r="F33" s="16"/>
    </row>
    <row r="34" spans="1:7" ht="20.100000000000001" customHeight="1">
      <c r="A34" s="361"/>
      <c r="B34" s="361"/>
      <c r="C34" s="361"/>
    </row>
    <row r="35" spans="1:7" s="221" customFormat="1">
      <c r="A35" s="243" t="s">
        <v>62</v>
      </c>
      <c r="B35" s="358" t="str">
        <f>'Attach 3(JV)'!B24</f>
        <v>--</v>
      </c>
      <c r="D35" s="243" t="s">
        <v>63</v>
      </c>
      <c r="E35" s="243" t="str">
        <f>'Attach 3(JV)'!E24</f>
        <v/>
      </c>
      <c r="G35" s="349"/>
    </row>
    <row r="36" spans="1:7" s="221" customFormat="1">
      <c r="A36" s="243" t="s">
        <v>64</v>
      </c>
      <c r="B36" s="243" t="str">
        <f>'Attach 3(JV)'!B25</f>
        <v/>
      </c>
      <c r="D36" s="243" t="s">
        <v>443</v>
      </c>
      <c r="E36" s="228" t="str">
        <f>'Attach 3(JV)'!E25</f>
        <v/>
      </c>
      <c r="G36" s="349"/>
    </row>
    <row r="37" spans="1:7" s="221" customFormat="1">
      <c r="A37" s="228"/>
      <c r="B37" s="228"/>
      <c r="C37" s="243"/>
      <c r="D37" s="242"/>
      <c r="E37" s="228"/>
      <c r="G37" s="349"/>
    </row>
  </sheetData>
  <sheetProtection algorithmName="SHA-512" hashValue="zd4vPJB2BTi1FybfqYQxHSxMfWdf1yYunaStiNi3xhDAmLiUjlCfE471ijkCM9ps4k5c8wK47e1ogXn37kLkRg==" saltValue="xwp9NU0YeRQA8Dj4yg+ffg=="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xr:uid="{00000000-0002-0000-1100-000000000000}">
      <formula1>"0.27, 0.28, 0.29, 0.30, 0.31, 0.32, 0.33"</formula1>
    </dataValidation>
    <dataValidation type="list" allowBlank="1" showInputMessage="1" showErrorMessage="1" sqref="C25" xr:uid="{00000000-0002-0000-1100-000001000000}">
      <formula1>"0.14, 0.15, 0.16, 0.17"</formula1>
    </dataValidation>
    <dataValidation type="list" allowBlank="1" showInputMessage="1" showErrorMessage="1" sqref="C24" xr:uid="{00000000-0002-0000-1100-000002000000}">
      <formula1>"0.05, 0.06"</formula1>
    </dataValidation>
    <dataValidation type="list" allowBlank="1" showInputMessage="1" showErrorMessage="1" sqref="C22" xr:uid="{00000000-0002-0000-1100-000003000000}">
      <formula1>"0.25, 0.26, 0.27, 0.28, 0.29, 0.30, 0.31"</formula1>
    </dataValidation>
    <dataValidation type="list" allowBlank="1" showInputMessage="1" showErrorMessage="1" sqref="C23" xr:uid="{CF0A0DD7-9E08-4317-A5EB-BA6D20237A4A}">
      <formula1>"0.06, 0.07, 0.08"</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F4" sqref="F4"/>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4" customFormat="1" ht="15">
      <c r="A1" s="503" t="str">
        <f>'Attach 3(JV)'!A1</f>
        <v>Specification No.: CC/NT/W-TR/DOM/A04/24/02715</v>
      </c>
      <c r="B1" s="496"/>
      <c r="C1" s="496"/>
      <c r="D1" s="496"/>
      <c r="E1" s="504" t="str">
        <f>"Attachment-13 " &amp; 'Attach 3(JV)'!AT1</f>
        <v xml:space="preserve">Attachment-13 </v>
      </c>
      <c r="F1" s="65"/>
      <c r="G1" s="65"/>
      <c r="H1" s="65"/>
    </row>
    <row r="3" spans="1:9" ht="7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20.100000000000001" customHeight="1">
      <c r="A5" s="838" t="s">
        <v>444</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c r="G11" s="65" t="s">
        <v>8</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45" customHeight="1">
      <c r="A16" s="1057" t="s">
        <v>445</v>
      </c>
      <c r="B16" s="1057"/>
      <c r="C16" s="1057"/>
      <c r="D16" s="1057"/>
      <c r="E16" s="1057"/>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4" customFormat="1" ht="15">
      <c r="A1" s="1151" t="str">
        <f>'Attach 3(JV)'!A1</f>
        <v>Specification No.: CC/NT/W-TR/DOM/A04/24/02715</v>
      </c>
      <c r="B1" s="1151"/>
      <c r="C1" s="1151"/>
      <c r="D1" s="1151"/>
      <c r="E1" s="495" t="str">
        <f>"Attachment-14 " &amp; 'Attach 3(JV)'!AT1</f>
        <v xml:space="preserve">Attachment-14 </v>
      </c>
      <c r="F1" s="65"/>
      <c r="G1" s="65"/>
      <c r="H1" s="65"/>
    </row>
    <row r="3" spans="1:9" ht="83.2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20.100000000000001" customHeight="1">
      <c r="A5" s="838" t="s">
        <v>446</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45" customHeight="1">
      <c r="A16" s="1251" t="s">
        <v>447</v>
      </c>
      <c r="B16" s="1251"/>
      <c r="C16" s="1251"/>
      <c r="D16" s="1251"/>
      <c r="E16" s="1251"/>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 zoomScaleNormal="100" zoomScaleSheetLayoutView="100" workbookViewId="0">
      <selection activeCell="B183" sqref="B183:I183"/>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11" customFormat="1" ht="32.1" customHeight="1">
      <c r="A1" s="1262" t="s">
        <v>448</v>
      </c>
      <c r="B1" s="1263"/>
      <c r="C1" s="1263"/>
      <c r="D1" s="1263"/>
      <c r="E1" s="1263"/>
      <c r="F1" s="1263"/>
      <c r="G1" s="1263"/>
      <c r="H1" s="1263"/>
      <c r="I1" s="1264"/>
    </row>
    <row r="2" spans="1:9" s="211" customFormat="1" ht="32.1" customHeight="1">
      <c r="A2" s="208" t="s">
        <v>449</v>
      </c>
      <c r="B2" s="1265" t="s">
        <v>450</v>
      </c>
      <c r="C2" s="1265"/>
      <c r="D2" s="1265"/>
      <c r="E2" s="1265"/>
      <c r="F2" s="1265"/>
      <c r="G2" s="1265"/>
      <c r="H2" s="1265"/>
      <c r="I2" s="1266"/>
    </row>
    <row r="3" spans="1:9" s="211" customFormat="1" ht="32.1" customHeight="1">
      <c r="A3" s="208" t="s">
        <v>451</v>
      </c>
      <c r="B3" s="1265" t="s">
        <v>452</v>
      </c>
      <c r="C3" s="1265"/>
      <c r="D3" s="1265"/>
      <c r="E3" s="1265"/>
      <c r="F3" s="1265"/>
      <c r="G3" s="1265"/>
      <c r="H3" s="1265"/>
      <c r="I3" s="1266"/>
    </row>
    <row r="4" spans="1:9" s="211" customFormat="1" ht="32.1" customHeight="1">
      <c r="A4" s="208" t="s">
        <v>453</v>
      </c>
      <c r="B4" s="1265" t="s">
        <v>454</v>
      </c>
      <c r="C4" s="1265"/>
      <c r="D4" s="1265"/>
      <c r="E4" s="1265"/>
      <c r="F4" s="1265"/>
      <c r="G4" s="1265"/>
      <c r="H4" s="1265"/>
      <c r="I4" s="1266"/>
    </row>
    <row r="5" spans="1:9" s="211" customFormat="1" ht="32.1" customHeight="1">
      <c r="A5" s="208" t="s">
        <v>455</v>
      </c>
      <c r="B5" s="1265" t="s">
        <v>456</v>
      </c>
      <c r="C5" s="1265"/>
      <c r="D5" s="1265"/>
      <c r="E5" s="1265"/>
      <c r="F5" s="1265"/>
      <c r="G5" s="1265"/>
      <c r="H5" s="1265"/>
      <c r="I5" s="1266"/>
    </row>
    <row r="6" spans="1:9" s="211" customFormat="1" ht="32.1" customHeight="1">
      <c r="A6" s="209" t="s">
        <v>457</v>
      </c>
      <c r="B6" s="1267" t="s">
        <v>458</v>
      </c>
      <c r="C6" s="1267"/>
      <c r="D6" s="1267"/>
      <c r="E6" s="1267"/>
      <c r="F6" s="1267"/>
      <c r="G6" s="1267"/>
      <c r="H6" s="1267"/>
      <c r="I6" s="1268"/>
    </row>
    <row r="7" spans="1:9" s="211" customFormat="1" ht="32.1" customHeight="1">
      <c r="A7" s="210"/>
      <c r="C7" s="210"/>
      <c r="D7" s="210"/>
      <c r="E7" s="210"/>
      <c r="F7" s="210"/>
      <c r="G7" s="210"/>
      <c r="H7" s="210"/>
      <c r="I7" s="210"/>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73" t="s">
        <v>459</v>
      </c>
      <c r="B31" s="1273"/>
      <c r="C31" s="1273"/>
      <c r="D31" s="1273"/>
      <c r="E31" s="1273"/>
      <c r="F31" s="1273"/>
      <c r="G31" s="1273"/>
      <c r="H31" s="1273"/>
      <c r="I31" s="1273"/>
      <c r="J31" s="47"/>
    </row>
    <row r="32" spans="1:10" ht="15.75">
      <c r="A32" s="1272" t="s">
        <v>460</v>
      </c>
      <c r="B32" s="1272"/>
      <c r="C32" s="1272"/>
      <c r="D32" s="1272"/>
      <c r="E32" s="1272"/>
      <c r="F32" s="1272"/>
      <c r="G32" s="1272"/>
      <c r="H32" s="1272"/>
      <c r="I32" s="1272"/>
      <c r="J32" s="47"/>
    </row>
    <row r="33" spans="1:10" ht="18.75">
      <c r="A33" s="1269" t="s">
        <v>461</v>
      </c>
      <c r="B33" s="1269"/>
      <c r="C33" s="1269"/>
      <c r="D33" s="1269"/>
      <c r="E33" s="1269"/>
      <c r="F33" s="1269"/>
      <c r="G33" s="1269"/>
      <c r="H33" s="1269"/>
      <c r="I33" s="1269"/>
      <c r="J33" s="47"/>
    </row>
    <row r="34" spans="1:10" ht="36" customHeight="1">
      <c r="A34" s="1197" t="s">
        <v>462</v>
      </c>
      <c r="B34" s="1197"/>
      <c r="C34" s="1197"/>
      <c r="D34" s="1197"/>
      <c r="E34" s="1197"/>
      <c r="F34" s="1197"/>
      <c r="G34" s="1197"/>
      <c r="H34" s="1197"/>
      <c r="I34" s="1197"/>
      <c r="J34" s="47"/>
    </row>
    <row r="35" spans="1:10" ht="18.75">
      <c r="A35" s="1269" t="s">
        <v>463</v>
      </c>
      <c r="B35" s="1269"/>
      <c r="C35" s="1269"/>
      <c r="D35" s="1269"/>
      <c r="E35" s="1269"/>
      <c r="F35" s="1269"/>
      <c r="G35" s="1269"/>
      <c r="H35" s="1269"/>
      <c r="I35" s="1269"/>
      <c r="J35" s="47"/>
    </row>
    <row r="36" spans="1:10" ht="15.75">
      <c r="A36" s="1272" t="s">
        <v>464</v>
      </c>
      <c r="B36" s="1272"/>
      <c r="C36" s="1272"/>
      <c r="D36" s="1272"/>
      <c r="E36" s="1272"/>
      <c r="F36" s="1272"/>
      <c r="G36" s="1272"/>
      <c r="H36" s="1272"/>
      <c r="I36" s="1272"/>
      <c r="J36" s="47"/>
    </row>
    <row r="37" spans="1:10" ht="15.75">
      <c r="A37" s="1272">
        <f>'Attach 3(JV)'!B9</f>
        <v>0</v>
      </c>
      <c r="B37" s="1272"/>
      <c r="C37" s="1272"/>
      <c r="D37" s="1272"/>
      <c r="E37" s="1272"/>
      <c r="F37" s="1272"/>
      <c r="G37" s="1272"/>
      <c r="H37" s="1272"/>
      <c r="I37" s="1272"/>
      <c r="J37" s="47"/>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47"/>
    </row>
    <row r="39" spans="1:10" ht="15.75">
      <c r="A39" s="1272" t="str">
        <f>IF('Names of Bidder'!D6 = "Sole Bidder", " ", " and ")</f>
        <v xml:space="preserve"> </v>
      </c>
      <c r="B39" s="1272"/>
      <c r="C39" s="1272"/>
      <c r="D39" s="1272"/>
      <c r="E39" s="1272"/>
      <c r="F39" s="1272"/>
      <c r="G39" s="1272"/>
      <c r="H39" s="1272"/>
      <c r="I39" s="1272"/>
      <c r="J39" s="47"/>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47"/>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47"/>
    </row>
    <row r="42" spans="1:10" ht="15.75">
      <c r="A42" s="1272" t="s">
        <v>465</v>
      </c>
      <c r="B42" s="1272"/>
      <c r="C42" s="1272"/>
      <c r="D42" s="1272"/>
      <c r="E42" s="1272"/>
      <c r="F42" s="1272"/>
      <c r="G42" s="1272"/>
      <c r="H42" s="1272"/>
      <c r="I42" s="1272"/>
      <c r="J42" s="47"/>
    </row>
    <row r="43" spans="1:10" ht="18.75">
      <c r="A43" s="1269" t="s">
        <v>466</v>
      </c>
      <c r="B43" s="1269"/>
      <c r="C43" s="1269"/>
      <c r="D43" s="1269"/>
      <c r="E43" s="1269"/>
      <c r="F43" s="1269"/>
      <c r="G43" s="1269"/>
      <c r="H43" s="1269"/>
      <c r="I43" s="1269"/>
      <c r="J43" s="47"/>
    </row>
    <row r="44" spans="1:10" ht="18.75">
      <c r="A44" s="1269" t="s">
        <v>467</v>
      </c>
      <c r="B44" s="1269"/>
      <c r="C44" s="1269"/>
      <c r="D44" s="1269"/>
      <c r="E44" s="1269"/>
      <c r="F44" s="1269"/>
      <c r="G44" s="1269"/>
      <c r="H44" s="1269"/>
      <c r="I44" s="1269"/>
      <c r="J44" s="47"/>
    </row>
    <row r="45" spans="1:10" ht="102" customHeight="1">
      <c r="A45" s="1270" t="str">
        <f>"POWERGRID intends to award, under laid-down organisational procedures, contract(s) for " &amp; Basic!B1</f>
        <v>POWERGRID intends to award, under laid-down organisational procedures, contract(s) for 400kV Transformer Package LOT-4TR-01-Bulk for 4x500 MVA, 400/220/33KV 3-Ph Transformers under Bulk Procurement of 765kV and 400kV class Transformers and Reactors of various Capacities</v>
      </c>
      <c r="B45" s="1270"/>
      <c r="C45" s="1270"/>
      <c r="D45" s="1270"/>
      <c r="E45" s="1270"/>
      <c r="F45" s="1270"/>
      <c r="G45" s="1270"/>
      <c r="H45" s="1270"/>
      <c r="I45" s="1270"/>
      <c r="J45" s="47"/>
    </row>
    <row r="46" spans="1:10" ht="16.5" customHeight="1">
      <c r="A46" s="171"/>
      <c r="B46" s="765"/>
      <c r="C46" s="765"/>
      <c r="D46" s="765"/>
      <c r="E46" s="765"/>
      <c r="F46" s="171"/>
      <c r="G46" s="765"/>
      <c r="H46" s="765"/>
      <c r="I46" s="765"/>
      <c r="J46" s="47"/>
    </row>
    <row r="47" spans="1:10" ht="21" customHeight="1">
      <c r="A47" s="1153" t="s">
        <v>468</v>
      </c>
      <c r="B47" s="1153"/>
      <c r="C47" s="1153"/>
      <c r="D47" s="1153"/>
      <c r="E47" s="1256" t="s">
        <v>468</v>
      </c>
      <c r="F47" s="1256"/>
      <c r="G47" s="1256"/>
      <c r="H47" s="1256"/>
      <c r="I47" s="1256"/>
      <c r="J47" s="47"/>
    </row>
    <row r="48" spans="1:10" ht="32.25" customHeight="1">
      <c r="A48" s="1257" t="s">
        <v>469</v>
      </c>
      <c r="B48" s="1257"/>
      <c r="C48" s="1257"/>
      <c r="D48" s="1257"/>
      <c r="E48" s="1258" t="s">
        <v>470</v>
      </c>
      <c r="F48" s="1258"/>
      <c r="G48" s="1258"/>
      <c r="H48" s="1258"/>
      <c r="I48" s="1258"/>
      <c r="J48" s="47"/>
    </row>
    <row r="49" spans="1:10" ht="18.75" customHeight="1">
      <c r="A49" s="173" t="s">
        <v>446</v>
      </c>
      <c r="B49" s="173"/>
      <c r="C49" s="173"/>
      <c r="D49" s="173"/>
      <c r="E49" s="173"/>
      <c r="F49" s="173"/>
      <c r="G49" s="173"/>
      <c r="H49" s="173"/>
      <c r="I49" s="174" t="s">
        <v>471</v>
      </c>
      <c r="J49" s="47"/>
    </row>
    <row r="50" spans="1:10" ht="115.5" customHeight="1">
      <c r="A50" s="1252" t="str">
        <f>Basic!B1&amp;" and Specification Number " &amp;  Basic!B3 &amp; ". POWERGRID values full compliance with all relevant laws of the land, rules, regulations, economic use of resources, and of fairness/transparency in its relations with its Bidders/ Contractors."</f>
        <v>400kV Transformer Package LOT-4TR-01-Bulk for 4x500 MVA, 400/220/33KV 3-Ph Transformers under Bulk Procurement of 765kV and 400kV class Transformers and Reactors of various Capacities and Specification Number  CC/NT/W-TR/DOM/A04/24/02715. POWERGRID values full compliance with all relevant laws of the land, rules, regulations, economic use of resources, and of fairness/transparency in its relations with its Bidders/ Contractors.</v>
      </c>
      <c r="B50" s="1252"/>
      <c r="C50" s="1252"/>
      <c r="D50" s="1252"/>
      <c r="E50" s="1252"/>
      <c r="F50" s="1252"/>
      <c r="G50" s="1252"/>
      <c r="H50" s="1252"/>
      <c r="I50" s="1252"/>
    </row>
    <row r="51" spans="1:10" ht="8.1" customHeight="1">
      <c r="A51" s="175"/>
      <c r="B51" s="111"/>
      <c r="C51" s="111"/>
      <c r="D51" s="111"/>
      <c r="E51" s="111"/>
      <c r="F51" s="111"/>
      <c r="G51" s="111"/>
      <c r="H51" s="111"/>
      <c r="I51" s="111"/>
    </row>
    <row r="52" spans="1:10" ht="35.25" customHeight="1">
      <c r="A52" s="1252" t="s">
        <v>472</v>
      </c>
      <c r="B52" s="1252"/>
      <c r="C52" s="1252"/>
      <c r="D52" s="1252"/>
      <c r="E52" s="1252"/>
      <c r="F52" s="1252"/>
      <c r="G52" s="1252"/>
      <c r="H52" s="1252"/>
      <c r="I52" s="1252"/>
    </row>
    <row r="53" spans="1:10" ht="8.1" customHeight="1">
      <c r="A53" s="176"/>
      <c r="B53" s="111"/>
      <c r="C53" s="111"/>
      <c r="D53" s="111"/>
      <c r="E53" s="111"/>
      <c r="F53" s="111"/>
      <c r="G53" s="111"/>
      <c r="H53" s="111"/>
      <c r="I53" s="111"/>
    </row>
    <row r="54" spans="1:10" ht="15.75">
      <c r="A54" s="1274" t="s">
        <v>473</v>
      </c>
      <c r="B54" s="1274"/>
      <c r="C54" s="1274"/>
      <c r="D54" s="1274"/>
      <c r="E54" s="1274"/>
      <c r="F54" s="1274"/>
      <c r="G54" s="1274"/>
      <c r="H54" s="1274"/>
      <c r="I54" s="1274"/>
    </row>
    <row r="55" spans="1:10" ht="8.1" customHeight="1">
      <c r="A55" s="176"/>
      <c r="B55" s="111"/>
      <c r="C55" s="111"/>
      <c r="D55" s="111"/>
      <c r="E55" s="111"/>
      <c r="F55" s="111"/>
      <c r="G55" s="111"/>
      <c r="H55" s="111"/>
      <c r="I55" s="111"/>
    </row>
    <row r="56" spans="1:10" ht="16.5">
      <c r="A56" s="1261" t="s">
        <v>474</v>
      </c>
      <c r="B56" s="1261"/>
      <c r="C56" s="1261"/>
      <c r="D56" s="1261"/>
      <c r="E56" s="1261"/>
      <c r="F56" s="1261"/>
      <c r="G56" s="1261"/>
      <c r="H56" s="1261"/>
      <c r="I56" s="1261"/>
    </row>
    <row r="57" spans="1:10" ht="8.1" customHeight="1">
      <c r="A57" s="177"/>
      <c r="B57" s="111"/>
      <c r="C57" s="111"/>
      <c r="D57" s="111"/>
      <c r="E57" s="111"/>
      <c r="F57" s="111"/>
      <c r="G57" s="111"/>
      <c r="H57" s="111"/>
      <c r="I57" s="111"/>
    </row>
    <row r="58" spans="1:10" ht="37.5" customHeight="1">
      <c r="A58" s="178" t="s">
        <v>475</v>
      </c>
      <c r="B58" s="1153" t="s">
        <v>476</v>
      </c>
      <c r="C58" s="1153"/>
      <c r="D58" s="1153"/>
      <c r="E58" s="1153"/>
      <c r="F58" s="1153"/>
      <c r="G58" s="1153"/>
      <c r="H58" s="1153"/>
      <c r="I58" s="1153"/>
    </row>
    <row r="59" spans="1:10" ht="8.1" customHeight="1">
      <c r="A59" s="176"/>
      <c r="B59" s="111"/>
      <c r="C59" s="111"/>
      <c r="D59" s="111"/>
      <c r="E59" s="111"/>
      <c r="F59" s="111"/>
      <c r="G59" s="111"/>
      <c r="H59" s="111"/>
      <c r="I59" s="111"/>
    </row>
    <row r="60" spans="1:10" ht="67.5" customHeight="1">
      <c r="A60" s="111"/>
      <c r="B60" s="178" t="s">
        <v>82</v>
      </c>
      <c r="C60" s="1153" t="s">
        <v>477</v>
      </c>
      <c r="D60" s="1153"/>
      <c r="E60" s="1153"/>
      <c r="F60" s="1153"/>
      <c r="G60" s="1153"/>
      <c r="H60" s="1153"/>
      <c r="I60" s="1153"/>
    </row>
    <row r="61" spans="1:10" ht="8.1" customHeight="1">
      <c r="A61" s="111"/>
      <c r="B61" s="178"/>
      <c r="C61" s="171"/>
      <c r="D61" s="171"/>
      <c r="E61" s="171"/>
      <c r="F61" s="171"/>
      <c r="G61" s="171"/>
      <c r="H61" s="171"/>
      <c r="I61" s="171"/>
    </row>
    <row r="62" spans="1:10" ht="83.25" customHeight="1">
      <c r="A62" s="111"/>
      <c r="B62" s="178" t="s">
        <v>84</v>
      </c>
      <c r="C62" s="1153" t="s">
        <v>478</v>
      </c>
      <c r="D62" s="1153"/>
      <c r="E62" s="1153"/>
      <c r="F62" s="1153"/>
      <c r="G62" s="1153"/>
      <c r="H62" s="1153"/>
      <c r="I62" s="1153"/>
    </row>
    <row r="63" spans="1:10" ht="8.1" customHeight="1">
      <c r="A63" s="111"/>
      <c r="B63" s="178"/>
      <c r="C63" s="171"/>
      <c r="D63" s="171"/>
      <c r="E63" s="171"/>
      <c r="F63" s="171"/>
      <c r="G63" s="171"/>
      <c r="H63" s="171"/>
      <c r="I63" s="171"/>
    </row>
    <row r="64" spans="1:10" ht="50.25" customHeight="1">
      <c r="A64" s="111"/>
      <c r="B64" s="178" t="s">
        <v>86</v>
      </c>
      <c r="C64" s="1153" t="s">
        <v>479</v>
      </c>
      <c r="D64" s="1153"/>
      <c r="E64" s="1153"/>
      <c r="F64" s="1153"/>
      <c r="G64" s="1153"/>
      <c r="H64" s="1153"/>
      <c r="I64" s="1153"/>
    </row>
    <row r="65" spans="1:10" ht="8.1" customHeight="1">
      <c r="A65" s="111"/>
      <c r="B65" s="178"/>
      <c r="C65" s="171"/>
      <c r="D65" s="171"/>
      <c r="E65" s="171"/>
      <c r="F65" s="171"/>
      <c r="G65" s="171"/>
      <c r="H65" s="171"/>
      <c r="I65" s="171"/>
    </row>
    <row r="66" spans="1:10" ht="69" customHeight="1">
      <c r="A66" s="178" t="s">
        <v>480</v>
      </c>
      <c r="B66" s="1153" t="s">
        <v>481</v>
      </c>
      <c r="C66" s="1153"/>
      <c r="D66" s="1153"/>
      <c r="E66" s="1153"/>
      <c r="F66" s="1153"/>
      <c r="G66" s="1153"/>
      <c r="H66" s="1153"/>
      <c r="I66" s="1153"/>
    </row>
    <row r="67" spans="1:10" ht="8.1" customHeight="1">
      <c r="A67" s="111"/>
      <c r="B67" s="178"/>
      <c r="C67" s="171"/>
      <c r="D67" s="171"/>
      <c r="E67" s="171"/>
      <c r="F67" s="171"/>
      <c r="G67" s="171"/>
      <c r="H67" s="171"/>
      <c r="I67" s="171"/>
    </row>
    <row r="68" spans="1:10" ht="16.5">
      <c r="A68" s="1261" t="s">
        <v>482</v>
      </c>
      <c r="B68" s="1261"/>
      <c r="C68" s="1261"/>
      <c r="D68" s="1261"/>
      <c r="E68" s="1261"/>
      <c r="F68" s="1261"/>
      <c r="G68" s="1261"/>
      <c r="H68" s="1261"/>
      <c r="I68" s="1261"/>
    </row>
    <row r="69" spans="1:10" ht="8.1" customHeight="1">
      <c r="A69" s="111"/>
      <c r="B69" s="178"/>
      <c r="C69" s="171"/>
      <c r="D69" s="171"/>
      <c r="E69" s="171"/>
      <c r="F69" s="171"/>
      <c r="G69" s="171"/>
      <c r="H69" s="171"/>
      <c r="I69" s="171"/>
    </row>
    <row r="70" spans="1:10" ht="49.5" customHeight="1">
      <c r="A70" s="178" t="s">
        <v>475</v>
      </c>
      <c r="B70" s="1153" t="s">
        <v>483</v>
      </c>
      <c r="C70" s="1153"/>
      <c r="D70" s="1153"/>
      <c r="E70" s="1153"/>
      <c r="F70" s="1153"/>
      <c r="G70" s="1153"/>
      <c r="H70" s="1153"/>
      <c r="I70" s="1153"/>
    </row>
    <row r="71" spans="1:10" ht="24" customHeight="1">
      <c r="A71" s="171"/>
      <c r="B71" s="173"/>
      <c r="C71" s="173"/>
      <c r="D71" s="173"/>
      <c r="E71" s="173"/>
      <c r="F71" s="171"/>
      <c r="G71" s="173"/>
      <c r="H71" s="173"/>
      <c r="I71" s="173"/>
      <c r="J71" s="47"/>
    </row>
    <row r="72" spans="1:10" ht="21" customHeight="1">
      <c r="A72" s="1153" t="s">
        <v>468</v>
      </c>
      <c r="B72" s="1153"/>
      <c r="C72" s="1153"/>
      <c r="D72" s="1153"/>
      <c r="E72" s="1256" t="s">
        <v>468</v>
      </c>
      <c r="F72" s="1256"/>
      <c r="G72" s="1256"/>
      <c r="H72" s="1256"/>
      <c r="I72" s="1256"/>
      <c r="J72" s="47"/>
    </row>
    <row r="73" spans="1:10" ht="33" customHeight="1">
      <c r="A73" s="1257" t="s">
        <v>484</v>
      </c>
      <c r="B73" s="1257"/>
      <c r="C73" s="1257"/>
      <c r="D73" s="1257"/>
      <c r="E73" s="1258" t="s">
        <v>470</v>
      </c>
      <c r="F73" s="1258"/>
      <c r="G73" s="1258"/>
      <c r="H73" s="1258"/>
      <c r="I73" s="1258"/>
      <c r="J73" s="47"/>
    </row>
    <row r="74" spans="1:10" ht="15.75">
      <c r="A74" s="173" t="s">
        <v>446</v>
      </c>
      <c r="B74" s="173"/>
      <c r="C74" s="173"/>
      <c r="D74" s="173"/>
      <c r="E74" s="173"/>
      <c r="F74" s="173"/>
      <c r="G74" s="173"/>
      <c r="H74" s="173"/>
      <c r="I74" s="174" t="s">
        <v>485</v>
      </c>
      <c r="J74" s="47"/>
    </row>
    <row r="75" spans="1:10" ht="96.75" customHeight="1">
      <c r="A75" s="111"/>
      <c r="B75" s="178" t="s">
        <v>486</v>
      </c>
      <c r="C75" s="1153" t="s">
        <v>487</v>
      </c>
      <c r="D75" s="1153"/>
      <c r="E75" s="1153"/>
      <c r="F75" s="1153"/>
      <c r="G75" s="1153"/>
      <c r="H75" s="1153"/>
      <c r="I75" s="1153"/>
    </row>
    <row r="76" spans="1:10" ht="9.9499999999999993" customHeight="1">
      <c r="A76" s="111"/>
      <c r="B76" s="90"/>
      <c r="C76" s="176"/>
      <c r="D76" s="176"/>
      <c r="E76" s="176"/>
      <c r="F76" s="176"/>
      <c r="G76" s="176"/>
      <c r="H76" s="176"/>
      <c r="I76" s="176"/>
    </row>
    <row r="77" spans="1:10" ht="99" customHeight="1">
      <c r="A77" s="111"/>
      <c r="B77" s="178" t="s">
        <v>84</v>
      </c>
      <c r="C77" s="1153" t="s">
        <v>488</v>
      </c>
      <c r="D77" s="1153"/>
      <c r="E77" s="1153"/>
      <c r="F77" s="1153"/>
      <c r="G77" s="1153"/>
      <c r="H77" s="1153"/>
      <c r="I77" s="1153"/>
    </row>
    <row r="78" spans="1:10" ht="9.9499999999999993" customHeight="1">
      <c r="A78" s="111"/>
      <c r="B78" s="178"/>
      <c r="C78" s="179"/>
      <c r="D78" s="179"/>
      <c r="E78" s="179"/>
      <c r="F78" s="179"/>
      <c r="G78" s="179"/>
      <c r="H78" s="179"/>
      <c r="I78" s="179"/>
    </row>
    <row r="79" spans="1:10" ht="53.25" customHeight="1">
      <c r="A79" s="111"/>
      <c r="B79" s="178" t="s">
        <v>86</v>
      </c>
      <c r="C79" s="1153" t="s">
        <v>489</v>
      </c>
      <c r="D79" s="1153"/>
      <c r="E79" s="1153"/>
      <c r="F79" s="1153"/>
      <c r="G79" s="1153"/>
      <c r="H79" s="1153"/>
      <c r="I79" s="1153"/>
    </row>
    <row r="80" spans="1:10" ht="9.9499999999999993" customHeight="1">
      <c r="A80" s="111"/>
      <c r="B80" s="178"/>
      <c r="C80" s="179"/>
      <c r="D80" s="179"/>
      <c r="E80" s="179"/>
      <c r="F80" s="179"/>
      <c r="G80" s="179"/>
      <c r="H80" s="179"/>
      <c r="I80" s="179"/>
    </row>
    <row r="81" spans="1:10" ht="9.9499999999999993" customHeight="1">
      <c r="A81" s="111"/>
      <c r="B81" s="178"/>
      <c r="C81" s="179"/>
      <c r="D81" s="179"/>
      <c r="E81" s="179"/>
      <c r="F81" s="179"/>
      <c r="G81" s="179"/>
      <c r="H81" s="179"/>
      <c r="I81" s="179"/>
    </row>
    <row r="82" spans="1:10" ht="85.5" customHeight="1">
      <c r="A82" s="111"/>
      <c r="B82" s="178" t="s">
        <v>490</v>
      </c>
      <c r="C82" s="1153" t="s">
        <v>491</v>
      </c>
      <c r="D82" s="1153"/>
      <c r="E82" s="1153"/>
      <c r="F82" s="1153"/>
      <c r="G82" s="1153"/>
      <c r="H82" s="1153"/>
      <c r="I82" s="1153"/>
    </row>
    <row r="83" spans="1:10" ht="9.9499999999999993" customHeight="1">
      <c r="A83" s="111"/>
      <c r="B83" s="178"/>
      <c r="C83" s="179"/>
      <c r="D83" s="179"/>
      <c r="E83" s="179"/>
      <c r="F83" s="179"/>
      <c r="G83" s="179"/>
      <c r="H83" s="179"/>
      <c r="I83" s="179"/>
    </row>
    <row r="84" spans="1:10" ht="66" customHeight="1">
      <c r="A84" s="111"/>
      <c r="B84" s="178" t="s">
        <v>492</v>
      </c>
      <c r="C84" s="1153" t="s">
        <v>493</v>
      </c>
      <c r="D84" s="1153"/>
      <c r="E84" s="1153"/>
      <c r="F84" s="1153"/>
      <c r="G84" s="1153"/>
      <c r="H84" s="1153"/>
      <c r="I84" s="1153"/>
    </row>
    <row r="85" spans="1:10" ht="9.9499999999999993" customHeight="1">
      <c r="A85" s="111"/>
      <c r="B85" s="178"/>
      <c r="C85" s="179"/>
      <c r="D85" s="179"/>
      <c r="E85" s="179"/>
      <c r="F85" s="179"/>
      <c r="G85" s="179"/>
      <c r="H85" s="179"/>
      <c r="I85" s="179"/>
    </row>
    <row r="86" spans="1:10" ht="63.75" customHeight="1">
      <c r="A86" s="111"/>
      <c r="B86" s="178" t="s">
        <v>494</v>
      </c>
      <c r="C86" s="1153" t="s">
        <v>495</v>
      </c>
      <c r="D86" s="1153"/>
      <c r="E86" s="1153"/>
      <c r="F86" s="1153"/>
      <c r="G86" s="1153"/>
      <c r="H86" s="1153"/>
      <c r="I86" s="1153"/>
    </row>
    <row r="87" spans="1:10" ht="8.1" customHeight="1">
      <c r="A87" s="111"/>
      <c r="B87" s="179"/>
      <c r="C87" s="179"/>
      <c r="D87" s="179"/>
      <c r="E87" s="179"/>
      <c r="F87" s="179"/>
      <c r="G87" s="179"/>
      <c r="H87" s="179"/>
      <c r="I87" s="179"/>
    </row>
    <row r="88" spans="1:10" ht="51" customHeight="1">
      <c r="A88" s="111"/>
      <c r="B88" s="178" t="s">
        <v>496</v>
      </c>
      <c r="C88" s="1153" t="s">
        <v>497</v>
      </c>
      <c r="D88" s="1153"/>
      <c r="E88" s="1153"/>
      <c r="F88" s="1153"/>
      <c r="G88" s="1153"/>
      <c r="H88" s="1153"/>
      <c r="I88" s="1153"/>
    </row>
    <row r="89" spans="1:10" ht="8.1" customHeight="1">
      <c r="A89" s="111"/>
      <c r="B89" s="179"/>
      <c r="C89" s="179"/>
      <c r="D89" s="179"/>
      <c r="E89" s="179"/>
      <c r="F89" s="179"/>
      <c r="G89" s="179"/>
      <c r="H89" s="179"/>
      <c r="I89" s="179"/>
    </row>
    <row r="90" spans="1:10" ht="37.5" customHeight="1">
      <c r="A90" s="178" t="s">
        <v>480</v>
      </c>
      <c r="B90" s="1153" t="s">
        <v>498</v>
      </c>
      <c r="C90" s="1153"/>
      <c r="D90" s="1153"/>
      <c r="E90" s="1153"/>
      <c r="F90" s="1153"/>
      <c r="G90" s="1153"/>
      <c r="H90" s="1153"/>
      <c r="I90" s="1153"/>
    </row>
    <row r="91" spans="1:10" ht="39.75" customHeight="1">
      <c r="A91" s="171"/>
      <c r="B91" s="173"/>
      <c r="C91" s="173"/>
      <c r="D91" s="173"/>
      <c r="E91" s="173"/>
      <c r="F91" s="171"/>
      <c r="G91" s="173"/>
      <c r="H91" s="173"/>
      <c r="I91" s="173"/>
      <c r="J91" s="47"/>
    </row>
    <row r="92" spans="1:10" ht="21" customHeight="1">
      <c r="A92" s="1153" t="s">
        <v>468</v>
      </c>
      <c r="B92" s="1153"/>
      <c r="C92" s="1153"/>
      <c r="D92" s="1153"/>
      <c r="E92" s="1256" t="s">
        <v>468</v>
      </c>
      <c r="F92" s="1256"/>
      <c r="G92" s="1256"/>
      <c r="H92" s="1256"/>
      <c r="I92" s="1256"/>
      <c r="J92" s="47"/>
    </row>
    <row r="93" spans="1:10" ht="33" customHeight="1">
      <c r="A93" s="1257" t="s">
        <v>484</v>
      </c>
      <c r="B93" s="1257"/>
      <c r="C93" s="1257"/>
      <c r="D93" s="1257"/>
      <c r="E93" s="1258" t="s">
        <v>470</v>
      </c>
      <c r="F93" s="1258"/>
      <c r="G93" s="1258"/>
      <c r="H93" s="1258"/>
      <c r="I93" s="1258"/>
      <c r="J93" s="47"/>
    </row>
    <row r="94" spans="1:10" ht="15.75">
      <c r="A94" s="173" t="s">
        <v>446</v>
      </c>
      <c r="B94" s="173"/>
      <c r="C94" s="173"/>
      <c r="D94" s="173"/>
      <c r="E94" s="173"/>
      <c r="F94" s="173"/>
      <c r="G94" s="173"/>
      <c r="H94" s="173"/>
      <c r="I94" s="174" t="s">
        <v>499</v>
      </c>
      <c r="J94" s="47"/>
    </row>
    <row r="95" spans="1:10" ht="15.75">
      <c r="A95" s="173"/>
      <c r="B95" s="173"/>
      <c r="C95" s="173"/>
      <c r="D95" s="173"/>
      <c r="E95" s="173"/>
      <c r="F95" s="173"/>
      <c r="G95" s="173"/>
      <c r="H95" s="173"/>
      <c r="I95" s="174"/>
      <c r="J95" s="47"/>
    </row>
    <row r="96" spans="1:10" ht="16.5">
      <c r="A96" s="1261" t="s">
        <v>500</v>
      </c>
      <c r="B96" s="1261"/>
      <c r="C96" s="1261"/>
      <c r="D96" s="1261"/>
      <c r="E96" s="1261"/>
      <c r="F96" s="1261"/>
      <c r="G96" s="1261"/>
      <c r="H96" s="1261"/>
      <c r="I96" s="1261"/>
    </row>
    <row r="97" spans="1:9" ht="10.5" customHeight="1">
      <c r="A97" s="111"/>
      <c r="B97" s="179"/>
      <c r="C97" s="179"/>
      <c r="D97" s="179"/>
      <c r="E97" s="179"/>
      <c r="F97" s="179"/>
      <c r="G97" s="179"/>
      <c r="H97" s="179"/>
      <c r="I97" s="179"/>
    </row>
    <row r="98" spans="1:9" ht="80.25" customHeight="1">
      <c r="A98" s="178" t="s">
        <v>475</v>
      </c>
      <c r="B98" s="1153" t="s">
        <v>501</v>
      </c>
      <c r="C98" s="1153"/>
      <c r="D98" s="1153"/>
      <c r="E98" s="1153"/>
      <c r="F98" s="1153"/>
      <c r="G98" s="1153"/>
      <c r="H98" s="1153"/>
      <c r="I98" s="1153"/>
    </row>
    <row r="99" spans="1:9" ht="8.1" customHeight="1">
      <c r="A99" s="111"/>
      <c r="B99" s="179"/>
      <c r="C99" s="179"/>
      <c r="D99" s="179"/>
      <c r="E99" s="179"/>
      <c r="F99" s="179"/>
      <c r="G99" s="179"/>
      <c r="H99" s="179"/>
      <c r="I99" s="179"/>
    </row>
    <row r="100" spans="1:9" ht="141.75" customHeight="1">
      <c r="A100" s="178" t="s">
        <v>480</v>
      </c>
      <c r="B100" s="1153" t="s">
        <v>502</v>
      </c>
      <c r="C100" s="1153"/>
      <c r="D100" s="1153"/>
      <c r="E100" s="1153"/>
      <c r="F100" s="1153"/>
      <c r="G100" s="1153"/>
      <c r="H100" s="1153"/>
      <c r="I100" s="1153"/>
    </row>
    <row r="101" spans="1:9" ht="8.1" customHeight="1">
      <c r="A101" s="111"/>
      <c r="B101" s="179"/>
      <c r="C101" s="179"/>
      <c r="D101" s="179"/>
      <c r="E101" s="179"/>
      <c r="F101" s="179"/>
      <c r="G101" s="179"/>
      <c r="H101" s="179"/>
      <c r="I101" s="179"/>
    </row>
    <row r="102" spans="1:9" ht="51.75" customHeight="1">
      <c r="A102" s="178" t="s">
        <v>503</v>
      </c>
      <c r="B102" s="1153" t="s">
        <v>504</v>
      </c>
      <c r="C102" s="1153"/>
      <c r="D102" s="1153"/>
      <c r="E102" s="1153"/>
      <c r="F102" s="1153"/>
      <c r="G102" s="1153"/>
      <c r="H102" s="1153"/>
      <c r="I102" s="1153"/>
    </row>
    <row r="103" spans="1:9" ht="15" customHeight="1">
      <c r="A103" s="176"/>
      <c r="B103" s="111"/>
      <c r="C103" s="111"/>
      <c r="D103" s="111"/>
      <c r="E103" s="111"/>
      <c r="F103" s="111"/>
      <c r="G103" s="111"/>
      <c r="H103" s="111"/>
      <c r="I103" s="111"/>
    </row>
    <row r="104" spans="1:9" ht="16.5">
      <c r="A104" s="1261" t="s">
        <v>505</v>
      </c>
      <c r="B104" s="1261"/>
      <c r="C104" s="1261"/>
      <c r="D104" s="1261"/>
      <c r="E104" s="1261"/>
      <c r="F104" s="1261"/>
      <c r="G104" s="1261"/>
      <c r="H104" s="1261"/>
      <c r="I104" s="1261"/>
    </row>
    <row r="105" spans="1:9" ht="8.1" customHeight="1">
      <c r="A105" s="111"/>
      <c r="B105" s="179"/>
      <c r="C105" s="179"/>
      <c r="D105" s="179"/>
      <c r="E105" s="179"/>
      <c r="F105" s="179"/>
      <c r="G105" s="179"/>
      <c r="H105" s="179"/>
      <c r="I105" s="179"/>
    </row>
    <row r="106" spans="1:9" ht="42.75" customHeight="1">
      <c r="A106" s="178" t="s">
        <v>475</v>
      </c>
      <c r="B106" s="1252" t="s">
        <v>506</v>
      </c>
      <c r="C106" s="1252"/>
      <c r="D106" s="1252"/>
      <c r="E106" s="1252"/>
      <c r="F106" s="1252"/>
      <c r="G106" s="1252"/>
      <c r="H106" s="1252"/>
      <c r="I106" s="1252"/>
    </row>
    <row r="107" spans="1:9" ht="8.1" customHeight="1">
      <c r="A107" s="111"/>
      <c r="B107" s="179"/>
      <c r="C107" s="179"/>
      <c r="D107" s="179"/>
      <c r="E107" s="179"/>
      <c r="F107" s="179"/>
      <c r="G107" s="179"/>
      <c r="H107" s="179"/>
      <c r="I107" s="179"/>
    </row>
    <row r="108" spans="1:9" ht="70.5" customHeight="1">
      <c r="A108" s="178" t="s">
        <v>480</v>
      </c>
      <c r="B108" s="1252" t="s">
        <v>507</v>
      </c>
      <c r="C108" s="1252"/>
      <c r="D108" s="1252"/>
      <c r="E108" s="1252"/>
      <c r="F108" s="1252"/>
      <c r="G108" s="1252"/>
      <c r="H108" s="1252"/>
      <c r="I108" s="1252"/>
    </row>
    <row r="109" spans="1:9" ht="8.1" customHeight="1">
      <c r="A109" s="111"/>
      <c r="B109" s="179"/>
      <c r="C109" s="179"/>
      <c r="D109" s="179"/>
      <c r="E109" s="179"/>
      <c r="F109" s="179"/>
      <c r="G109" s="179"/>
      <c r="H109" s="179"/>
      <c r="I109" s="179"/>
    </row>
    <row r="110" spans="1:9" ht="16.5">
      <c r="A110" s="1261" t="s">
        <v>508</v>
      </c>
      <c r="B110" s="1261"/>
      <c r="C110" s="1261"/>
      <c r="D110" s="1261"/>
      <c r="E110" s="1261"/>
      <c r="F110" s="1261"/>
      <c r="G110" s="1261"/>
      <c r="H110" s="1261"/>
      <c r="I110" s="1261"/>
    </row>
    <row r="111" spans="1:9" ht="15" customHeight="1">
      <c r="A111" s="177"/>
      <c r="B111" s="111"/>
      <c r="C111" s="111"/>
      <c r="D111" s="111"/>
      <c r="E111" s="111"/>
      <c r="F111" s="111"/>
      <c r="G111" s="111"/>
      <c r="H111" s="111"/>
      <c r="I111" s="111"/>
    </row>
    <row r="112" spans="1:9" ht="58.5" customHeight="1">
      <c r="A112" s="178" t="s">
        <v>475</v>
      </c>
      <c r="B112" s="1252" t="s">
        <v>509</v>
      </c>
      <c r="C112" s="1252"/>
      <c r="D112" s="1252"/>
      <c r="E112" s="1252"/>
      <c r="F112" s="1252"/>
      <c r="G112" s="1252"/>
      <c r="H112" s="1252"/>
      <c r="I112" s="1252"/>
    </row>
    <row r="113" spans="1:10" ht="43.5" customHeight="1">
      <c r="A113" s="178"/>
      <c r="B113" s="172"/>
      <c r="C113" s="172"/>
      <c r="D113" s="172"/>
      <c r="E113" s="172"/>
      <c r="F113" s="172"/>
      <c r="G113" s="172"/>
      <c r="H113" s="172"/>
      <c r="I113" s="172"/>
    </row>
    <row r="114" spans="1:10" ht="26.25" customHeight="1">
      <c r="A114" s="111"/>
      <c r="B114" s="111"/>
      <c r="C114" s="111"/>
      <c r="D114" s="111"/>
      <c r="E114" s="111"/>
      <c r="F114" s="111"/>
      <c r="G114" s="111"/>
      <c r="H114" s="111"/>
      <c r="I114" s="111"/>
      <c r="J114" s="47"/>
    </row>
    <row r="115" spans="1:10" ht="21" customHeight="1">
      <c r="A115" s="1153" t="s">
        <v>468</v>
      </c>
      <c r="B115" s="1153"/>
      <c r="C115" s="1153"/>
      <c r="D115" s="1153"/>
      <c r="E115" s="1256" t="s">
        <v>468</v>
      </c>
      <c r="F115" s="1256"/>
      <c r="G115" s="1256"/>
      <c r="H115" s="1256"/>
      <c r="I115" s="1256"/>
      <c r="J115" s="47"/>
    </row>
    <row r="116" spans="1:10" ht="33" customHeight="1">
      <c r="A116" s="1257" t="s">
        <v>484</v>
      </c>
      <c r="B116" s="1257"/>
      <c r="C116" s="1257"/>
      <c r="D116" s="1257"/>
      <c r="E116" s="1258" t="s">
        <v>470</v>
      </c>
      <c r="F116" s="1258"/>
      <c r="G116" s="1258"/>
      <c r="H116" s="1258"/>
      <c r="I116" s="1258"/>
      <c r="J116" s="47"/>
    </row>
    <row r="117" spans="1:10" ht="15.75">
      <c r="A117" s="173" t="s">
        <v>446</v>
      </c>
      <c r="B117" s="173"/>
      <c r="C117" s="173"/>
      <c r="D117" s="173"/>
      <c r="E117" s="173"/>
      <c r="F117" s="173"/>
      <c r="G117" s="173"/>
      <c r="H117" s="173"/>
      <c r="I117" s="174" t="s">
        <v>510</v>
      </c>
      <c r="J117" s="47"/>
    </row>
    <row r="118" spans="1:10" ht="15.95" customHeight="1">
      <c r="A118" s="176"/>
      <c r="B118" s="111"/>
      <c r="C118" s="111"/>
      <c r="D118" s="111"/>
      <c r="E118" s="111"/>
      <c r="F118" s="111"/>
      <c r="G118" s="111"/>
      <c r="H118" s="111"/>
      <c r="I118" s="111"/>
    </row>
    <row r="119" spans="1:10" ht="50.25" customHeight="1">
      <c r="A119" s="178" t="s">
        <v>480</v>
      </c>
      <c r="B119" s="1252" t="s">
        <v>511</v>
      </c>
      <c r="C119" s="1252"/>
      <c r="D119" s="1252"/>
      <c r="E119" s="1252"/>
      <c r="F119" s="1252"/>
      <c r="G119" s="1252"/>
      <c r="H119" s="1252"/>
      <c r="I119" s="1252"/>
    </row>
    <row r="120" spans="1:10" ht="12" customHeight="1">
      <c r="A120" s="176"/>
      <c r="B120" s="111"/>
      <c r="C120" s="111"/>
      <c r="D120" s="111"/>
      <c r="E120" s="111"/>
      <c r="F120" s="111"/>
      <c r="G120" s="111"/>
      <c r="H120" s="111"/>
      <c r="I120" s="111"/>
    </row>
    <row r="121" spans="1:10" ht="16.5">
      <c r="A121" s="1261" t="s">
        <v>512</v>
      </c>
      <c r="B121" s="1261"/>
      <c r="C121" s="1261"/>
      <c r="D121" s="1261"/>
      <c r="E121" s="1261"/>
      <c r="F121" s="1261"/>
      <c r="G121" s="1261"/>
      <c r="H121" s="1261"/>
      <c r="I121" s="1261"/>
    </row>
    <row r="122" spans="1:10" ht="15.95" customHeight="1">
      <c r="A122" s="176"/>
      <c r="B122" s="111"/>
      <c r="C122" s="111"/>
      <c r="D122" s="111"/>
      <c r="E122" s="111"/>
      <c r="F122" s="111"/>
      <c r="G122" s="111"/>
      <c r="H122" s="111"/>
      <c r="I122" s="111"/>
    </row>
    <row r="123" spans="1:10" ht="31.5" customHeight="1">
      <c r="A123" s="178" t="s">
        <v>475</v>
      </c>
      <c r="B123" s="1252" t="s">
        <v>513</v>
      </c>
      <c r="C123" s="1252"/>
      <c r="D123" s="1252"/>
      <c r="E123" s="1252"/>
      <c r="F123" s="1252"/>
      <c r="G123" s="1252"/>
      <c r="H123" s="1252"/>
      <c r="I123" s="1252"/>
    </row>
    <row r="124" spans="1:10" ht="8.1" customHeight="1">
      <c r="A124" s="111"/>
      <c r="B124" s="179"/>
      <c r="C124" s="179"/>
      <c r="D124" s="179"/>
      <c r="E124" s="179"/>
      <c r="F124" s="179"/>
      <c r="G124" s="179"/>
      <c r="H124" s="179"/>
      <c r="I124" s="179"/>
    </row>
    <row r="125" spans="1:10" ht="39" customHeight="1">
      <c r="A125" s="178" t="s">
        <v>480</v>
      </c>
      <c r="B125" s="1252" t="s">
        <v>514</v>
      </c>
      <c r="C125" s="1252"/>
      <c r="D125" s="1252"/>
      <c r="E125" s="1252"/>
      <c r="F125" s="1252"/>
      <c r="G125" s="1252"/>
      <c r="H125" s="1252"/>
      <c r="I125" s="1252"/>
    </row>
    <row r="126" spans="1:10" ht="12" customHeight="1">
      <c r="A126" s="176"/>
      <c r="B126" s="111"/>
      <c r="C126" s="111"/>
      <c r="D126" s="111"/>
      <c r="E126" s="111"/>
      <c r="F126" s="111"/>
      <c r="G126" s="111"/>
      <c r="H126" s="111"/>
      <c r="I126" s="111"/>
    </row>
    <row r="127" spans="1:10" ht="16.5">
      <c r="A127" s="1261" t="s">
        <v>515</v>
      </c>
      <c r="B127" s="1261"/>
      <c r="C127" s="1261"/>
      <c r="D127" s="1261"/>
      <c r="E127" s="1261"/>
      <c r="F127" s="1261"/>
      <c r="G127" s="1261"/>
      <c r="H127" s="1261"/>
      <c r="I127" s="1261"/>
    </row>
    <row r="128" spans="1:10" ht="15.95" customHeight="1">
      <c r="A128" s="176"/>
      <c r="B128" s="111"/>
      <c r="C128" s="111"/>
      <c r="D128" s="111"/>
      <c r="E128" s="111"/>
      <c r="F128" s="111"/>
      <c r="G128" s="111"/>
      <c r="H128" s="111"/>
      <c r="I128" s="111"/>
    </row>
    <row r="129" spans="1:10" ht="75" customHeight="1">
      <c r="A129" s="1252" t="s">
        <v>516</v>
      </c>
      <c r="B129" s="1252"/>
      <c r="C129" s="1252"/>
      <c r="D129" s="1252"/>
      <c r="E129" s="1252"/>
      <c r="F129" s="1252"/>
      <c r="G129" s="1252"/>
      <c r="H129" s="1252"/>
      <c r="I129" s="1252"/>
    </row>
    <row r="130" spans="1:10" ht="12" customHeight="1">
      <c r="A130" s="176"/>
      <c r="B130" s="111"/>
      <c r="C130" s="111"/>
      <c r="D130" s="111"/>
      <c r="E130" s="111"/>
      <c r="F130" s="111"/>
      <c r="G130" s="111"/>
      <c r="H130" s="111"/>
      <c r="I130" s="111"/>
    </row>
    <row r="131" spans="1:10" ht="21.75" customHeight="1">
      <c r="A131" s="1261" t="s">
        <v>517</v>
      </c>
      <c r="B131" s="1261"/>
      <c r="C131" s="1261"/>
      <c r="D131" s="1261"/>
      <c r="E131" s="1261"/>
      <c r="F131" s="1261"/>
      <c r="G131" s="1261"/>
      <c r="H131" s="1261"/>
      <c r="I131" s="1261"/>
    </row>
    <row r="132" spans="1:10" ht="15.95" customHeight="1">
      <c r="A132" s="177"/>
      <c r="B132" s="111"/>
      <c r="C132" s="111"/>
      <c r="D132" s="111"/>
      <c r="E132" s="111"/>
      <c r="F132" s="111"/>
      <c r="G132" s="111"/>
      <c r="H132" s="111"/>
      <c r="I132" s="111"/>
    </row>
    <row r="133" spans="1:10" ht="57.75" customHeight="1">
      <c r="A133" s="178" t="s">
        <v>475</v>
      </c>
      <c r="B133" s="1252" t="s">
        <v>518</v>
      </c>
      <c r="C133" s="1252"/>
      <c r="D133" s="1252"/>
      <c r="E133" s="1252"/>
      <c r="F133" s="1252"/>
      <c r="G133" s="1252"/>
      <c r="H133" s="1252"/>
      <c r="I133" s="1252"/>
    </row>
    <row r="134" spans="1:10" ht="8.1" customHeight="1">
      <c r="A134" s="111"/>
      <c r="B134" s="179"/>
      <c r="C134" s="179"/>
      <c r="D134" s="179"/>
      <c r="E134" s="179"/>
      <c r="F134" s="179"/>
      <c r="G134" s="179"/>
      <c r="H134" s="179"/>
      <c r="I134" s="179"/>
    </row>
    <row r="135" spans="1:10" ht="114" customHeight="1">
      <c r="A135" s="178" t="s">
        <v>480</v>
      </c>
      <c r="B135" s="1252" t="s">
        <v>519</v>
      </c>
      <c r="C135" s="1252"/>
      <c r="D135" s="1252"/>
      <c r="E135" s="1252"/>
      <c r="F135" s="1252"/>
      <c r="G135" s="1252"/>
      <c r="H135" s="1252"/>
      <c r="I135" s="1252"/>
    </row>
    <row r="136" spans="1:10" ht="28.5" customHeight="1">
      <c r="A136" s="178"/>
      <c r="B136" s="172"/>
      <c r="C136" s="172"/>
      <c r="D136" s="172"/>
      <c r="E136" s="172"/>
      <c r="F136" s="172"/>
      <c r="G136" s="172"/>
      <c r="H136" s="172"/>
      <c r="I136" s="172"/>
    </row>
    <row r="137" spans="1:10" ht="24.95" customHeight="1">
      <c r="A137" s="178"/>
      <c r="B137" s="172"/>
      <c r="C137" s="172"/>
      <c r="D137" s="172"/>
      <c r="E137" s="172"/>
      <c r="F137" s="172"/>
      <c r="G137" s="172"/>
      <c r="H137" s="172"/>
      <c r="I137" s="172"/>
    </row>
    <row r="138" spans="1:10" ht="21" customHeight="1">
      <c r="A138" s="1153" t="s">
        <v>468</v>
      </c>
      <c r="B138" s="1153"/>
      <c r="C138" s="1153"/>
      <c r="D138" s="1153"/>
      <c r="E138" s="1256" t="s">
        <v>468</v>
      </c>
      <c r="F138" s="1256"/>
      <c r="G138" s="1256"/>
      <c r="H138" s="1256"/>
      <c r="I138" s="1256"/>
      <c r="J138" s="47"/>
    </row>
    <row r="139" spans="1:10" ht="33" customHeight="1">
      <c r="A139" s="1257" t="s">
        <v>484</v>
      </c>
      <c r="B139" s="1257"/>
      <c r="C139" s="1257"/>
      <c r="D139" s="1257"/>
      <c r="E139" s="1258" t="s">
        <v>470</v>
      </c>
      <c r="F139" s="1258"/>
      <c r="G139" s="1258"/>
      <c r="H139" s="1258"/>
      <c r="I139" s="1258"/>
      <c r="J139" s="47"/>
    </row>
    <row r="140" spans="1:10" ht="15.75">
      <c r="A140" s="173" t="s">
        <v>446</v>
      </c>
      <c r="B140" s="173"/>
      <c r="C140" s="173"/>
      <c r="D140" s="173"/>
      <c r="E140" s="173"/>
      <c r="F140" s="173"/>
      <c r="G140" s="173"/>
      <c r="H140" s="173"/>
      <c r="I140" s="174" t="s">
        <v>520</v>
      </c>
      <c r="J140" s="47"/>
    </row>
    <row r="141" spans="1:10" ht="15.75">
      <c r="A141" s="173"/>
      <c r="B141" s="173"/>
      <c r="C141" s="173"/>
      <c r="D141" s="173"/>
      <c r="E141" s="173"/>
      <c r="F141" s="173"/>
      <c r="G141" s="173"/>
      <c r="H141" s="173"/>
      <c r="I141" s="174"/>
      <c r="J141" s="47"/>
    </row>
    <row r="142" spans="1:10" ht="8.25" customHeight="1">
      <c r="A142" s="173"/>
      <c r="B142" s="173"/>
      <c r="C142" s="173"/>
      <c r="D142" s="173"/>
      <c r="E142" s="173"/>
      <c r="F142" s="173"/>
      <c r="G142" s="173"/>
      <c r="H142" s="173"/>
      <c r="I142" s="174"/>
      <c r="J142" s="47"/>
    </row>
    <row r="143" spans="1:10" ht="54" customHeight="1">
      <c r="A143" s="178" t="s">
        <v>503</v>
      </c>
      <c r="B143" s="1252" t="s">
        <v>521</v>
      </c>
      <c r="C143" s="1252"/>
      <c r="D143" s="1252"/>
      <c r="E143" s="1252"/>
      <c r="F143" s="1252"/>
      <c r="G143" s="1252"/>
      <c r="H143" s="1252"/>
      <c r="I143" s="1252"/>
    </row>
    <row r="144" spans="1:10" ht="12" customHeight="1">
      <c r="A144" s="178"/>
      <c r="B144" s="1252"/>
      <c r="C144" s="1252"/>
      <c r="D144" s="1252"/>
      <c r="E144" s="1252"/>
      <c r="F144" s="1252"/>
      <c r="G144" s="1252"/>
      <c r="H144" s="1252"/>
      <c r="I144" s="1252"/>
    </row>
    <row r="145" spans="1:10" ht="124.5" customHeight="1">
      <c r="A145" s="178" t="s">
        <v>522</v>
      </c>
      <c r="B145" s="1252" t="s">
        <v>523</v>
      </c>
      <c r="C145" s="1252"/>
      <c r="D145" s="1252"/>
      <c r="E145" s="1252"/>
      <c r="F145" s="1252"/>
      <c r="G145" s="1252"/>
      <c r="H145" s="1252"/>
      <c r="I145" s="1252"/>
    </row>
    <row r="146" spans="1:10" ht="12" customHeight="1">
      <c r="A146" s="178"/>
      <c r="B146" s="1252"/>
      <c r="C146" s="1252"/>
      <c r="D146" s="1252"/>
      <c r="E146" s="1252"/>
      <c r="F146" s="1252"/>
      <c r="G146" s="1252"/>
      <c r="H146" s="1252"/>
      <c r="I146" s="1252"/>
    </row>
    <row r="147" spans="1:10" ht="98.25" customHeight="1">
      <c r="A147" s="178" t="s">
        <v>524</v>
      </c>
      <c r="B147" s="1252" t="s">
        <v>525</v>
      </c>
      <c r="C147" s="1252"/>
      <c r="D147" s="1252"/>
      <c r="E147" s="1252"/>
      <c r="F147" s="1252"/>
      <c r="G147" s="1252"/>
      <c r="H147" s="1252"/>
      <c r="I147" s="1252"/>
    </row>
    <row r="148" spans="1:10" ht="12" customHeight="1">
      <c r="A148" s="178"/>
      <c r="B148" s="1252"/>
      <c r="C148" s="1252"/>
      <c r="D148" s="1252"/>
      <c r="E148" s="1252"/>
      <c r="F148" s="1252"/>
      <c r="G148" s="1252"/>
      <c r="H148" s="1252"/>
      <c r="I148" s="1252"/>
    </row>
    <row r="149" spans="1:10" ht="136.5" customHeight="1">
      <c r="A149" s="178" t="s">
        <v>526</v>
      </c>
      <c r="B149" s="1252" t="s">
        <v>527</v>
      </c>
      <c r="C149" s="1252"/>
      <c r="D149" s="1252"/>
      <c r="E149" s="1252"/>
      <c r="F149" s="1252"/>
      <c r="G149" s="1252"/>
      <c r="H149" s="1252"/>
      <c r="I149" s="1252"/>
    </row>
    <row r="150" spans="1:10" ht="12" customHeight="1">
      <c r="A150" s="178"/>
      <c r="B150" s="1252"/>
      <c r="C150" s="1252"/>
      <c r="D150" s="1252"/>
      <c r="E150" s="1252"/>
      <c r="F150" s="1252"/>
      <c r="G150" s="1252"/>
      <c r="H150" s="1252"/>
      <c r="I150" s="1252"/>
    </row>
    <row r="151" spans="1:10" ht="70.5" customHeight="1">
      <c r="A151" s="178" t="s">
        <v>528</v>
      </c>
      <c r="B151" s="1252" t="s">
        <v>529</v>
      </c>
      <c r="C151" s="1252"/>
      <c r="D151" s="1252"/>
      <c r="E151" s="1252"/>
      <c r="F151" s="1252"/>
      <c r="G151" s="1252"/>
      <c r="H151" s="1252"/>
      <c r="I151" s="1252"/>
    </row>
    <row r="152" spans="1:10" ht="12" customHeight="1">
      <c r="A152" s="178"/>
      <c r="B152" s="1252"/>
      <c r="C152" s="1252"/>
      <c r="D152" s="1252"/>
      <c r="E152" s="1252"/>
      <c r="F152" s="1252"/>
      <c r="G152" s="1252"/>
      <c r="H152" s="1252"/>
      <c r="I152" s="1252"/>
    </row>
    <row r="153" spans="1:10" ht="88.5" customHeight="1">
      <c r="A153" s="178" t="s">
        <v>530</v>
      </c>
      <c r="B153" s="1252" t="s">
        <v>531</v>
      </c>
      <c r="C153" s="1252"/>
      <c r="D153" s="1252"/>
      <c r="E153" s="1252"/>
      <c r="F153" s="1252"/>
      <c r="G153" s="1252"/>
      <c r="H153" s="1252"/>
      <c r="I153" s="1252"/>
    </row>
    <row r="154" spans="1:10" ht="51" customHeight="1">
      <c r="A154" s="178"/>
      <c r="B154" s="172"/>
      <c r="C154" s="172"/>
      <c r="D154" s="172"/>
      <c r="E154" s="172"/>
      <c r="F154" s="172"/>
      <c r="G154" s="172"/>
      <c r="H154" s="172"/>
      <c r="I154" s="172"/>
    </row>
    <row r="155" spans="1:10" ht="24.95" customHeight="1">
      <c r="A155" s="178"/>
      <c r="B155" s="172"/>
      <c r="C155" s="172"/>
      <c r="D155" s="172"/>
      <c r="E155" s="172"/>
      <c r="F155" s="172"/>
      <c r="G155" s="172"/>
      <c r="H155" s="172"/>
      <c r="I155" s="172"/>
    </row>
    <row r="156" spans="1:10" ht="21" customHeight="1">
      <c r="A156" s="1153" t="s">
        <v>468</v>
      </c>
      <c r="B156" s="1153"/>
      <c r="C156" s="1153"/>
      <c r="D156" s="1153"/>
      <c r="E156" s="1256" t="s">
        <v>468</v>
      </c>
      <c r="F156" s="1256"/>
      <c r="G156" s="1256"/>
      <c r="H156" s="1256"/>
      <c r="I156" s="1256"/>
      <c r="J156" s="47"/>
    </row>
    <row r="157" spans="1:10" ht="33" customHeight="1">
      <c r="A157" s="1257" t="s">
        <v>484</v>
      </c>
      <c r="B157" s="1257"/>
      <c r="C157" s="1257"/>
      <c r="D157" s="1257"/>
      <c r="E157" s="1258" t="s">
        <v>470</v>
      </c>
      <c r="F157" s="1258"/>
      <c r="G157" s="1258"/>
      <c r="H157" s="1258"/>
      <c r="I157" s="1258"/>
      <c r="J157" s="47"/>
    </row>
    <row r="158" spans="1:10" ht="15.75">
      <c r="A158" s="173" t="s">
        <v>446</v>
      </c>
      <c r="B158" s="173"/>
      <c r="C158" s="173"/>
      <c r="D158" s="173"/>
      <c r="E158" s="173"/>
      <c r="F158" s="173"/>
      <c r="G158" s="173"/>
      <c r="H158" s="173"/>
      <c r="I158" s="174" t="s">
        <v>532</v>
      </c>
      <c r="J158" s="47"/>
    </row>
    <row r="159" spans="1:10" ht="15.75">
      <c r="A159" s="173"/>
      <c r="B159" s="173"/>
      <c r="C159" s="173"/>
      <c r="D159" s="173"/>
      <c r="E159" s="173"/>
      <c r="F159" s="173"/>
      <c r="G159" s="173"/>
      <c r="H159" s="173"/>
      <c r="I159" s="174"/>
      <c r="J159" s="47"/>
    </row>
    <row r="160" spans="1:10" ht="58.5" customHeight="1">
      <c r="A160" s="178" t="s">
        <v>533</v>
      </c>
      <c r="B160" s="1252" t="s">
        <v>534</v>
      </c>
      <c r="C160" s="1252"/>
      <c r="D160" s="1252"/>
      <c r="E160" s="1252"/>
      <c r="F160" s="1252"/>
      <c r="G160" s="1252"/>
      <c r="H160" s="1252"/>
      <c r="I160" s="1252"/>
    </row>
    <row r="161" spans="1:9" ht="8.1" customHeight="1">
      <c r="A161" s="178"/>
      <c r="B161" s="111"/>
      <c r="C161" s="111"/>
      <c r="D161" s="111"/>
      <c r="E161" s="111"/>
      <c r="F161" s="111"/>
      <c r="G161" s="111"/>
      <c r="H161" s="111"/>
      <c r="I161" s="111"/>
    </row>
    <row r="162" spans="1:9" ht="16.5" customHeight="1">
      <c r="A162" s="178" t="s">
        <v>535</v>
      </c>
      <c r="B162" s="1252" t="s">
        <v>536</v>
      </c>
      <c r="C162" s="1252"/>
      <c r="D162" s="1252"/>
      <c r="E162" s="1252"/>
      <c r="F162" s="1252"/>
      <c r="G162" s="1252"/>
      <c r="H162" s="1252"/>
      <c r="I162" s="1252"/>
    </row>
    <row r="163" spans="1:9" ht="8.1" customHeight="1">
      <c r="A163" s="178"/>
      <c r="B163" s="111"/>
      <c r="C163" s="111"/>
      <c r="D163" s="111"/>
      <c r="E163" s="111"/>
      <c r="F163" s="111"/>
      <c r="G163" s="111"/>
      <c r="H163" s="111"/>
      <c r="I163" s="111"/>
    </row>
    <row r="164" spans="1:9" ht="8.1" customHeight="1">
      <c r="A164" s="178"/>
      <c r="B164" s="111"/>
      <c r="C164" s="111"/>
      <c r="D164" s="111"/>
      <c r="E164" s="111"/>
      <c r="F164" s="111"/>
      <c r="G164" s="111"/>
      <c r="H164" s="111"/>
      <c r="I164" s="111"/>
    </row>
    <row r="165" spans="1:9" ht="68.25" customHeight="1">
      <c r="A165" s="178" t="s">
        <v>537</v>
      </c>
      <c r="B165" s="1260" t="s">
        <v>538</v>
      </c>
      <c r="C165" s="1260"/>
      <c r="D165" s="1260"/>
      <c r="E165" s="1260"/>
      <c r="F165" s="1260"/>
      <c r="G165" s="1260"/>
      <c r="H165" s="1260"/>
      <c r="I165" s="1260"/>
    </row>
    <row r="166" spans="1:9" ht="8.1" customHeight="1">
      <c r="A166" s="176"/>
      <c r="B166" s="111"/>
      <c r="C166" s="111"/>
      <c r="D166" s="111"/>
      <c r="E166" s="111"/>
      <c r="F166" s="111"/>
      <c r="G166" s="111"/>
      <c r="H166" s="111"/>
      <c r="I166" s="111"/>
    </row>
    <row r="167" spans="1:9" ht="16.5">
      <c r="A167" s="1261" t="s">
        <v>539</v>
      </c>
      <c r="B167" s="1261"/>
      <c r="C167" s="1261"/>
      <c r="D167" s="1261"/>
      <c r="E167" s="1261"/>
      <c r="F167" s="1261"/>
      <c r="G167" s="1261"/>
      <c r="H167" s="1261"/>
      <c r="I167" s="1261"/>
    </row>
    <row r="168" spans="1:9" ht="8.1" customHeight="1">
      <c r="A168" s="176"/>
      <c r="B168" s="111"/>
      <c r="C168" s="111"/>
      <c r="D168" s="111"/>
      <c r="E168" s="111"/>
      <c r="F168" s="111"/>
      <c r="G168" s="111"/>
      <c r="H168" s="111"/>
      <c r="I168" s="111"/>
    </row>
    <row r="169" spans="1:9" ht="54.75" customHeight="1">
      <c r="A169" s="1252" t="s">
        <v>540</v>
      </c>
      <c r="B169" s="1252"/>
      <c r="C169" s="1252"/>
      <c r="D169" s="1252"/>
      <c r="E169" s="1252"/>
      <c r="F169" s="1252"/>
      <c r="G169" s="1252"/>
      <c r="H169" s="1252"/>
      <c r="I169" s="1252"/>
    </row>
    <row r="170" spans="1:9" ht="8.1" customHeight="1">
      <c r="A170" s="177"/>
      <c r="B170" s="111"/>
      <c r="C170" s="111"/>
      <c r="D170" s="111"/>
      <c r="E170" s="111"/>
      <c r="F170" s="111"/>
      <c r="G170" s="111"/>
      <c r="H170" s="111"/>
      <c r="I170" s="111"/>
    </row>
    <row r="171" spans="1:9" ht="16.5">
      <c r="A171" s="1261" t="s">
        <v>541</v>
      </c>
      <c r="B171" s="1261"/>
      <c r="C171" s="1261"/>
      <c r="D171" s="1261"/>
      <c r="E171" s="1261"/>
      <c r="F171" s="1261"/>
      <c r="G171" s="1261"/>
      <c r="H171" s="1261"/>
      <c r="I171" s="1261"/>
    </row>
    <row r="172" spans="1:9" ht="8.1" customHeight="1">
      <c r="A172" s="176"/>
      <c r="B172" s="111"/>
      <c r="C172" s="111"/>
      <c r="D172" s="111"/>
      <c r="E172" s="111"/>
      <c r="F172" s="111"/>
      <c r="G172" s="111"/>
      <c r="H172" s="111"/>
      <c r="I172" s="111"/>
    </row>
    <row r="173" spans="1:9" ht="63.75" customHeight="1">
      <c r="A173" s="178" t="s">
        <v>475</v>
      </c>
      <c r="B173" s="1252" t="s">
        <v>542</v>
      </c>
      <c r="C173" s="1252"/>
      <c r="D173" s="1252"/>
      <c r="E173" s="1252"/>
      <c r="F173" s="1252"/>
      <c r="G173" s="1252"/>
      <c r="H173" s="1252"/>
      <c r="I173" s="1252"/>
    </row>
    <row r="174" spans="1:9" ht="8.1" customHeight="1">
      <c r="A174" s="90"/>
      <c r="B174" s="111"/>
      <c r="C174" s="111"/>
      <c r="D174" s="111"/>
      <c r="E174" s="111"/>
      <c r="F174" s="111"/>
      <c r="G174" s="111"/>
      <c r="H174" s="111"/>
      <c r="I174" s="111"/>
    </row>
    <row r="175" spans="1:9" ht="36" customHeight="1">
      <c r="A175" s="178" t="s">
        <v>480</v>
      </c>
      <c r="B175" s="1252" t="s">
        <v>543</v>
      </c>
      <c r="C175" s="1252"/>
      <c r="D175" s="1252"/>
      <c r="E175" s="1252"/>
      <c r="F175" s="1252"/>
      <c r="G175" s="1252"/>
      <c r="H175" s="1252"/>
      <c r="I175" s="1252"/>
    </row>
    <row r="176" spans="1:9" ht="8.1" customHeight="1">
      <c r="A176" s="90"/>
      <c r="B176" s="111"/>
      <c r="C176" s="111"/>
      <c r="D176" s="111"/>
      <c r="E176" s="111"/>
      <c r="F176" s="111"/>
      <c r="G176" s="111"/>
      <c r="H176" s="111"/>
      <c r="I176" s="111"/>
    </row>
    <row r="177" spans="1:10" ht="52.5" customHeight="1">
      <c r="A177" s="178" t="s">
        <v>503</v>
      </c>
      <c r="B177" s="1252" t="s">
        <v>544</v>
      </c>
      <c r="C177" s="1252"/>
      <c r="D177" s="1252"/>
      <c r="E177" s="1252"/>
      <c r="F177" s="1252"/>
      <c r="G177" s="1252"/>
      <c r="H177" s="1252"/>
      <c r="I177" s="1252"/>
    </row>
    <row r="178" spans="1:10" ht="8.1" customHeight="1">
      <c r="A178" s="178"/>
      <c r="B178" s="111"/>
      <c r="C178" s="111"/>
      <c r="D178" s="111"/>
      <c r="E178" s="111"/>
      <c r="F178" s="111"/>
      <c r="G178" s="111"/>
      <c r="H178" s="111"/>
      <c r="I178" s="111"/>
    </row>
    <row r="179" spans="1:10" ht="49.5" customHeight="1">
      <c r="A179" s="178" t="s">
        <v>522</v>
      </c>
      <c r="B179" s="1252" t="s">
        <v>545</v>
      </c>
      <c r="C179" s="1252"/>
      <c r="D179" s="1252"/>
      <c r="E179" s="1252"/>
      <c r="F179" s="1252"/>
      <c r="G179" s="1252"/>
      <c r="H179" s="1252"/>
      <c r="I179" s="1252"/>
    </row>
    <row r="180" spans="1:10" ht="8.1" customHeight="1">
      <c r="A180" s="178"/>
      <c r="B180" s="111"/>
      <c r="C180" s="111"/>
      <c r="D180" s="111"/>
      <c r="E180" s="111"/>
      <c r="F180" s="111"/>
      <c r="G180" s="111"/>
      <c r="H180" s="111"/>
      <c r="I180" s="111"/>
    </row>
    <row r="181" spans="1:10" ht="24.75" customHeight="1">
      <c r="A181" s="178" t="s">
        <v>524</v>
      </c>
      <c r="B181" s="1259" t="s">
        <v>546</v>
      </c>
      <c r="C181" s="1259"/>
      <c r="D181" s="1259"/>
      <c r="E181" s="1259"/>
      <c r="F181" s="1259"/>
      <c r="G181" s="1259"/>
      <c r="H181" s="1259"/>
      <c r="I181" s="1259"/>
    </row>
    <row r="182" spans="1:10" ht="8.1" customHeight="1">
      <c r="A182" s="178"/>
      <c r="B182" s="111"/>
      <c r="C182" s="111"/>
      <c r="D182" s="111"/>
      <c r="E182" s="111"/>
      <c r="F182" s="111"/>
      <c r="G182" s="111"/>
      <c r="H182" s="111"/>
      <c r="I182" s="111"/>
    </row>
    <row r="183" spans="1:10" ht="88.5" customHeight="1">
      <c r="A183" s="178" t="s">
        <v>526</v>
      </c>
      <c r="B183" s="1252" t="s">
        <v>547</v>
      </c>
      <c r="C183" s="1252"/>
      <c r="D183" s="1252"/>
      <c r="E183" s="1252"/>
      <c r="F183" s="1252"/>
      <c r="G183" s="1252"/>
      <c r="H183" s="1252"/>
      <c r="I183" s="1252"/>
    </row>
    <row r="184" spans="1:10" ht="8.1" customHeight="1">
      <c r="A184" s="178"/>
      <c r="B184" s="111"/>
      <c r="C184" s="111"/>
      <c r="D184" s="111"/>
      <c r="E184" s="111"/>
      <c r="F184" s="111"/>
      <c r="G184" s="111"/>
      <c r="H184" s="111"/>
      <c r="I184" s="111"/>
    </row>
    <row r="185" spans="1:10" ht="72" customHeight="1">
      <c r="A185" s="178" t="s">
        <v>548</v>
      </c>
      <c r="B185" s="1252" t="s">
        <v>549</v>
      </c>
      <c r="C185" s="1252"/>
      <c r="D185" s="1252"/>
      <c r="E185" s="1252"/>
      <c r="F185" s="1252"/>
      <c r="G185" s="1252"/>
      <c r="H185" s="1252"/>
      <c r="I185" s="1252"/>
    </row>
    <row r="186" spans="1:10" ht="31.5" customHeight="1">
      <c r="A186" s="178"/>
      <c r="B186" s="172"/>
      <c r="C186" s="172"/>
      <c r="D186" s="172"/>
      <c r="E186" s="172"/>
      <c r="F186" s="172"/>
      <c r="G186" s="172"/>
      <c r="H186" s="172"/>
      <c r="I186" s="172"/>
    </row>
    <row r="187" spans="1:10" ht="31.5" customHeight="1">
      <c r="A187" s="178"/>
      <c r="B187" s="172"/>
      <c r="C187" s="172"/>
      <c r="D187" s="172"/>
      <c r="E187" s="172"/>
      <c r="F187" s="172"/>
      <c r="G187" s="172"/>
      <c r="H187" s="172"/>
      <c r="I187" s="172"/>
    </row>
    <row r="188" spans="1:10" ht="21" customHeight="1">
      <c r="A188" s="1153" t="s">
        <v>468</v>
      </c>
      <c r="B188" s="1153"/>
      <c r="C188" s="1153"/>
      <c r="D188" s="1153"/>
      <c r="E188" s="1256" t="s">
        <v>468</v>
      </c>
      <c r="F188" s="1256"/>
      <c r="G188" s="1256"/>
      <c r="H188" s="1256"/>
      <c r="I188" s="1256"/>
      <c r="J188" s="47"/>
    </row>
    <row r="189" spans="1:10" ht="33" customHeight="1">
      <c r="A189" s="1257" t="s">
        <v>484</v>
      </c>
      <c r="B189" s="1257"/>
      <c r="C189" s="1257"/>
      <c r="D189" s="1257"/>
      <c r="E189" s="1258" t="s">
        <v>470</v>
      </c>
      <c r="F189" s="1258"/>
      <c r="G189" s="1258"/>
      <c r="H189" s="1258"/>
      <c r="I189" s="1258"/>
      <c r="J189" s="47"/>
    </row>
    <row r="190" spans="1:10" ht="15.75">
      <c r="A190" s="173" t="s">
        <v>446</v>
      </c>
      <c r="B190" s="173"/>
      <c r="C190" s="173"/>
      <c r="D190" s="173"/>
      <c r="E190" s="173"/>
      <c r="F190" s="173"/>
      <c r="G190" s="173"/>
      <c r="H190" s="173"/>
      <c r="I190" s="174" t="s">
        <v>550</v>
      </c>
      <c r="J190" s="47"/>
    </row>
    <row r="191" spans="1:10" ht="15.75">
      <c r="A191" s="173"/>
      <c r="B191" s="173"/>
      <c r="C191" s="173"/>
      <c r="D191" s="173"/>
      <c r="E191" s="173"/>
      <c r="F191" s="173"/>
      <c r="G191" s="173"/>
      <c r="H191" s="173"/>
      <c r="I191" s="174"/>
      <c r="J191" s="47"/>
    </row>
    <row r="192" spans="1:10" ht="53.25" customHeight="1">
      <c r="A192" s="178" t="s">
        <v>528</v>
      </c>
      <c r="B192" s="1252" t="s">
        <v>551</v>
      </c>
      <c r="C192" s="1252"/>
      <c r="D192" s="1252"/>
      <c r="E192" s="1252"/>
      <c r="F192" s="1252"/>
      <c r="G192" s="1252"/>
      <c r="H192" s="1252"/>
      <c r="I192" s="1252"/>
    </row>
    <row r="193" spans="1:9" ht="15.75">
      <c r="A193" s="176"/>
      <c r="B193" s="111"/>
      <c r="C193" s="111"/>
      <c r="D193" s="111"/>
      <c r="E193" s="111"/>
      <c r="F193" s="111"/>
      <c r="G193" s="111"/>
      <c r="H193" s="111"/>
      <c r="I193" s="111"/>
    </row>
    <row r="194" spans="1:9" ht="21.95" customHeight="1">
      <c r="A194" s="111"/>
      <c r="B194" s="171"/>
      <c r="C194" s="111"/>
      <c r="D194" s="111"/>
      <c r="E194" s="111"/>
      <c r="F194" s="171"/>
      <c r="G194" s="111"/>
      <c r="H194" s="111"/>
      <c r="I194" s="111"/>
    </row>
    <row r="195" spans="1:9" ht="21.95" customHeight="1">
      <c r="A195" s="111"/>
      <c r="B195" s="180" t="s">
        <v>552</v>
      </c>
      <c r="C195" s="180"/>
      <c r="D195" s="180"/>
      <c r="E195" s="180"/>
      <c r="F195" s="180" t="s">
        <v>552</v>
      </c>
      <c r="G195" s="180"/>
      <c r="H195" s="180"/>
      <c r="I195" s="180"/>
    </row>
    <row r="196" spans="1:9" ht="35.25" customHeight="1">
      <c r="A196" s="111"/>
      <c r="B196" s="1253" t="s">
        <v>484</v>
      </c>
      <c r="C196" s="1253"/>
      <c r="D196" s="1253"/>
      <c r="E196" s="1253"/>
      <c r="F196" s="1253" t="s">
        <v>470</v>
      </c>
      <c r="G196" s="1253"/>
      <c r="H196" s="1253"/>
      <c r="I196" s="1253"/>
    </row>
    <row r="197" spans="1:9" ht="21.95" customHeight="1">
      <c r="A197" s="111"/>
      <c r="B197" s="181"/>
      <c r="C197" s="176"/>
      <c r="D197" s="176"/>
      <c r="E197" s="176"/>
      <c r="F197" s="182"/>
      <c r="G197" s="182"/>
      <c r="H197" s="182"/>
      <c r="I197" s="182"/>
    </row>
    <row r="198" spans="1:9" ht="21.95" customHeight="1">
      <c r="A198" s="111"/>
      <c r="B198" s="1153" t="s">
        <v>553</v>
      </c>
      <c r="C198" s="1153"/>
      <c r="D198" s="1153"/>
      <c r="E198" s="1153"/>
      <c r="F198" s="1153" t="s">
        <v>553</v>
      </c>
      <c r="G198" s="1153"/>
      <c r="H198" s="1153"/>
      <c r="I198" s="1153"/>
    </row>
    <row r="199" spans="1:9" ht="21.95" customHeight="1">
      <c r="A199" s="111"/>
      <c r="B199" s="171"/>
      <c r="C199" s="176"/>
      <c r="D199" s="176"/>
      <c r="E199" s="176"/>
      <c r="F199" s="171"/>
      <c r="G199" s="176"/>
      <c r="H199" s="176"/>
      <c r="I199" s="176"/>
    </row>
    <row r="200" spans="1:9" ht="21.95" customHeight="1">
      <c r="A200" s="111"/>
      <c r="B200" s="171"/>
      <c r="C200" s="176"/>
      <c r="D200" s="176"/>
      <c r="E200" s="176"/>
      <c r="F200" s="171"/>
      <c r="G200" s="176"/>
      <c r="H200" s="176"/>
      <c r="I200" s="176"/>
    </row>
    <row r="201" spans="1:9" ht="24.75" customHeight="1">
      <c r="A201" s="111"/>
      <c r="B201" s="173" t="s">
        <v>554</v>
      </c>
      <c r="C201" s="183"/>
      <c r="D201" s="173"/>
      <c r="E201" s="173"/>
      <c r="F201" s="1254" t="s">
        <v>554</v>
      </c>
      <c r="G201" s="1255"/>
      <c r="H201" s="1255"/>
      <c r="I201" s="1255"/>
    </row>
    <row r="202" spans="1:9" ht="21.95" customHeight="1">
      <c r="A202" s="111"/>
      <c r="B202" s="173" t="s">
        <v>65</v>
      </c>
      <c r="C202" s="183"/>
      <c r="D202" s="173"/>
      <c r="E202" s="173"/>
      <c r="F202" s="1254" t="s">
        <v>65</v>
      </c>
      <c r="G202" s="1255"/>
      <c r="H202" s="1255"/>
      <c r="I202" s="1255"/>
    </row>
    <row r="203" spans="1:9" ht="21.95" customHeight="1">
      <c r="A203" s="111"/>
      <c r="B203" s="180"/>
      <c r="C203" s="176"/>
      <c r="D203" s="176"/>
      <c r="E203" s="176"/>
      <c r="F203" s="180"/>
      <c r="G203" s="176"/>
      <c r="H203" s="176"/>
      <c r="I203" s="176"/>
    </row>
    <row r="204" spans="1:9" ht="21.95" customHeight="1">
      <c r="A204" s="111"/>
      <c r="B204" s="1153" t="s">
        <v>555</v>
      </c>
      <c r="C204" s="1153"/>
      <c r="D204" s="1153"/>
      <c r="E204" s="1153"/>
      <c r="F204" s="1153" t="s">
        <v>555</v>
      </c>
      <c r="G204" s="1153"/>
      <c r="H204" s="1153"/>
      <c r="I204" s="1153"/>
    </row>
    <row r="205" spans="1:9" ht="21.95" customHeight="1">
      <c r="A205" s="111"/>
      <c r="B205" s="173" t="s">
        <v>554</v>
      </c>
      <c r="C205" s="173"/>
      <c r="D205" s="173"/>
      <c r="E205" s="173"/>
      <c r="F205" s="173" t="s">
        <v>554</v>
      </c>
      <c r="G205" s="180"/>
      <c r="H205" s="180"/>
      <c r="I205" s="180"/>
    </row>
    <row r="206" spans="1:9" ht="21.95" customHeight="1">
      <c r="A206" s="111"/>
      <c r="B206" s="173" t="s">
        <v>65</v>
      </c>
      <c r="C206" s="173"/>
      <c r="D206" s="173"/>
      <c r="E206" s="173"/>
      <c r="F206" s="173" t="s">
        <v>65</v>
      </c>
      <c r="G206" s="111"/>
      <c r="H206" s="111"/>
      <c r="I206" s="111"/>
    </row>
    <row r="207" spans="1:9" ht="21.95" customHeight="1">
      <c r="A207" s="111"/>
      <c r="B207" s="111"/>
      <c r="C207" s="111"/>
      <c r="D207" s="111"/>
      <c r="E207" s="111"/>
      <c r="F207" s="111"/>
      <c r="G207" s="111"/>
      <c r="H207" s="111"/>
      <c r="I207" s="111"/>
    </row>
    <row r="208" spans="1:9" ht="21.95" customHeight="1">
      <c r="A208" s="111"/>
      <c r="B208" s="1153" t="s">
        <v>556</v>
      </c>
      <c r="C208" s="1153"/>
      <c r="D208" s="1153"/>
      <c r="E208" s="1153"/>
      <c r="F208" s="1153" t="s">
        <v>556</v>
      </c>
      <c r="G208" s="1153"/>
      <c r="H208" s="1153"/>
      <c r="I208" s="1153"/>
    </row>
    <row r="209" spans="1:9" ht="21.95" customHeight="1">
      <c r="A209" s="111"/>
      <c r="B209" s="173" t="s">
        <v>554</v>
      </c>
      <c r="C209" s="173"/>
      <c r="D209" s="173"/>
      <c r="E209" s="173"/>
      <c r="F209" s="173" t="s">
        <v>554</v>
      </c>
      <c r="G209" s="180"/>
      <c r="H209" s="180"/>
      <c r="I209" s="180"/>
    </row>
    <row r="210" spans="1:9" ht="21.95" customHeight="1">
      <c r="A210" s="111"/>
      <c r="B210" s="173" t="s">
        <v>65</v>
      </c>
      <c r="C210" s="173"/>
      <c r="D210" s="173"/>
      <c r="E210" s="173"/>
      <c r="F210" s="173" t="s">
        <v>65</v>
      </c>
      <c r="G210" s="111"/>
      <c r="H210" s="111"/>
      <c r="I210" s="111"/>
    </row>
    <row r="211" spans="1:9" ht="21.95" customHeight="1">
      <c r="A211" s="111"/>
      <c r="B211" s="173"/>
      <c r="C211" s="173"/>
      <c r="D211" s="173"/>
      <c r="E211" s="173"/>
      <c r="F211" s="173"/>
      <c r="G211" s="111"/>
      <c r="H211" s="111"/>
      <c r="I211" s="111"/>
    </row>
    <row r="212" spans="1:9" ht="21.95" customHeight="1">
      <c r="A212" s="111"/>
      <c r="B212" s="173"/>
      <c r="C212" s="173"/>
      <c r="D212" s="173"/>
      <c r="E212" s="173"/>
      <c r="F212" s="173"/>
      <c r="G212" s="111"/>
      <c r="H212" s="111"/>
      <c r="I212" s="111"/>
    </row>
    <row r="213" spans="1:9" ht="21.95" customHeight="1">
      <c r="A213" s="111"/>
      <c r="B213" s="173"/>
      <c r="C213" s="173"/>
      <c r="D213" s="173"/>
      <c r="E213" s="173"/>
      <c r="F213" s="173"/>
      <c r="G213" s="111"/>
      <c r="H213" s="111"/>
      <c r="I213" s="111"/>
    </row>
    <row r="214" spans="1:9" ht="21.95" customHeight="1">
      <c r="A214" s="111"/>
      <c r="B214" s="173"/>
      <c r="C214" s="173"/>
      <c r="D214" s="173"/>
      <c r="E214" s="173"/>
      <c r="F214" s="173"/>
      <c r="G214" s="111"/>
      <c r="H214" s="111"/>
      <c r="I214" s="111"/>
    </row>
    <row r="215" spans="1:9" ht="21.95" customHeight="1">
      <c r="A215" s="111"/>
      <c r="B215" s="173"/>
      <c r="C215" s="173"/>
      <c r="D215" s="173"/>
      <c r="E215" s="173"/>
      <c r="F215" s="173"/>
      <c r="G215" s="111"/>
      <c r="H215" s="111"/>
      <c r="I215" s="111"/>
    </row>
    <row r="216" spans="1:9" ht="21.95" customHeight="1">
      <c r="A216" s="111"/>
      <c r="B216" s="173"/>
      <c r="C216" s="173"/>
      <c r="D216" s="173"/>
      <c r="E216" s="173"/>
      <c r="F216" s="173"/>
      <c r="G216" s="111"/>
      <c r="H216" s="111"/>
      <c r="I216" s="111"/>
    </row>
    <row r="217" spans="1:9" ht="21.95" customHeight="1">
      <c r="A217" s="111"/>
      <c r="B217" s="173"/>
      <c r="C217" s="173"/>
      <c r="D217" s="173"/>
      <c r="E217" s="173"/>
      <c r="F217" s="173"/>
      <c r="G217" s="111"/>
      <c r="H217" s="111"/>
      <c r="I217" s="111"/>
    </row>
    <row r="218" spans="1:9" ht="21.95" customHeight="1">
      <c r="A218" s="111"/>
      <c r="B218" s="173"/>
      <c r="C218" s="173"/>
      <c r="D218" s="173"/>
      <c r="E218" s="173"/>
      <c r="F218" s="173"/>
      <c r="G218" s="111"/>
      <c r="H218" s="111"/>
      <c r="I218" s="111"/>
    </row>
    <row r="219" spans="1:9" ht="21.95" customHeight="1">
      <c r="A219" s="111"/>
      <c r="B219" s="173"/>
      <c r="C219" s="173"/>
      <c r="D219" s="173"/>
      <c r="E219" s="173"/>
      <c r="F219" s="173"/>
      <c r="G219" s="111"/>
      <c r="H219" s="111"/>
      <c r="I219" s="111"/>
    </row>
    <row r="220" spans="1:9" ht="21.95" customHeight="1">
      <c r="A220" s="111"/>
      <c r="B220" s="173"/>
      <c r="C220" s="173"/>
      <c r="D220" s="173"/>
      <c r="E220" s="173"/>
      <c r="F220" s="173"/>
      <c r="G220" s="111"/>
      <c r="H220" s="111"/>
      <c r="I220" s="111"/>
    </row>
    <row r="221" spans="1:9" ht="21.95" customHeight="1">
      <c r="A221" s="111"/>
      <c r="B221" s="173"/>
      <c r="C221" s="173"/>
      <c r="D221" s="173"/>
      <c r="E221" s="173"/>
      <c r="F221" s="173"/>
      <c r="G221" s="111"/>
      <c r="H221" s="111"/>
      <c r="I221" s="111"/>
    </row>
    <row r="222" spans="1:9" ht="21.95" customHeight="1">
      <c r="A222" s="111"/>
      <c r="B222" s="173"/>
      <c r="C222" s="173"/>
      <c r="D222" s="173"/>
      <c r="E222" s="173"/>
      <c r="F222" s="173"/>
      <c r="G222" s="111"/>
      <c r="H222" s="111"/>
      <c r="I222" s="111"/>
    </row>
    <row r="223" spans="1:9" ht="15.75" customHeight="1">
      <c r="A223" s="111"/>
      <c r="B223" s="173"/>
      <c r="C223" s="173"/>
      <c r="D223" s="173"/>
      <c r="E223" s="173"/>
      <c r="F223" s="173"/>
      <c r="G223" s="111"/>
      <c r="H223" s="111"/>
      <c r="I223" s="111"/>
    </row>
    <row r="224" spans="1:9" ht="15.75">
      <c r="A224" s="184"/>
      <c r="B224" s="184"/>
      <c r="C224" s="184"/>
      <c r="D224" s="184"/>
      <c r="E224" s="184"/>
      <c r="F224" s="184"/>
      <c r="G224" s="184"/>
      <c r="H224" s="184"/>
      <c r="I224" s="184"/>
    </row>
    <row r="225" spans="1:9" ht="15.75">
      <c r="A225" s="173" t="s">
        <v>446</v>
      </c>
      <c r="B225" s="173"/>
      <c r="C225" s="173"/>
      <c r="D225" s="173"/>
      <c r="E225" s="173"/>
      <c r="F225" s="173"/>
      <c r="G225" s="173"/>
      <c r="H225" s="173"/>
      <c r="I225" s="174" t="s">
        <v>557</v>
      </c>
    </row>
    <row r="226" spans="1:9" ht="15.75">
      <c r="A226" s="111"/>
      <c r="B226" s="111"/>
      <c r="C226" s="111"/>
      <c r="D226" s="111"/>
      <c r="E226" s="111"/>
      <c r="F226" s="111"/>
      <c r="G226" s="111"/>
      <c r="H226" s="111"/>
      <c r="I226" s="111"/>
    </row>
    <row r="227" spans="1:9" ht="15.75">
      <c r="A227" s="111"/>
      <c r="B227" s="111"/>
      <c r="C227" s="111"/>
      <c r="D227" s="111"/>
      <c r="E227" s="111"/>
      <c r="F227" s="111"/>
      <c r="G227" s="111"/>
      <c r="H227" s="111"/>
      <c r="I227" s="111"/>
    </row>
    <row r="228" spans="1:9" ht="15.75">
      <c r="A228" s="111"/>
      <c r="B228" s="111"/>
      <c r="C228" s="111"/>
      <c r="D228" s="111"/>
      <c r="E228" s="111"/>
      <c r="F228" s="111"/>
      <c r="G228" s="111"/>
      <c r="H228" s="111"/>
      <c r="I228" s="111"/>
    </row>
    <row r="229" spans="1:9" ht="15.75">
      <c r="A229" s="111"/>
      <c r="B229" s="111"/>
      <c r="C229" s="111"/>
      <c r="D229" s="111"/>
      <c r="E229" s="111"/>
      <c r="F229" s="111"/>
      <c r="G229" s="111"/>
      <c r="H229" s="111"/>
      <c r="I229" s="111"/>
    </row>
    <row r="230" spans="1:9" ht="15.75">
      <c r="A230" s="111"/>
      <c r="B230" s="111"/>
      <c r="C230" s="111"/>
      <c r="D230" s="111"/>
      <c r="E230" s="111"/>
      <c r="F230" s="111"/>
      <c r="G230" s="111"/>
      <c r="H230" s="111"/>
      <c r="I230" s="111"/>
    </row>
    <row r="231" spans="1:9" ht="15.75">
      <c r="A231" s="111"/>
      <c r="B231" s="111"/>
      <c r="C231" s="111"/>
      <c r="D231" s="111"/>
      <c r="E231" s="111"/>
      <c r="F231" s="111"/>
      <c r="G231" s="111"/>
      <c r="H231" s="111"/>
      <c r="I231" s="111"/>
    </row>
    <row r="232" spans="1:9" ht="15.75">
      <c r="A232" s="111"/>
      <c r="B232" s="111"/>
      <c r="C232" s="111"/>
      <c r="D232" s="111"/>
      <c r="E232" s="111"/>
      <c r="F232" s="111"/>
      <c r="G232" s="111"/>
      <c r="H232" s="111"/>
      <c r="I232" s="111"/>
    </row>
    <row r="233" spans="1:9" ht="15.75">
      <c r="A233" s="111"/>
      <c r="B233" s="111"/>
      <c r="C233" s="111"/>
      <c r="D233" s="111"/>
      <c r="E233" s="111"/>
      <c r="F233" s="111"/>
      <c r="G233" s="111"/>
      <c r="H233" s="111"/>
      <c r="I233" s="111"/>
    </row>
    <row r="234" spans="1:9" ht="15.75">
      <c r="A234" s="111"/>
      <c r="B234" s="111"/>
      <c r="C234" s="111"/>
      <c r="D234" s="111"/>
      <c r="E234" s="111"/>
      <c r="F234" s="111"/>
      <c r="G234" s="111"/>
      <c r="H234" s="111"/>
      <c r="I234" s="111"/>
    </row>
    <row r="235" spans="1:9" ht="15.75">
      <c r="A235" s="111"/>
      <c r="B235" s="111"/>
      <c r="C235" s="111"/>
      <c r="D235" s="111"/>
      <c r="E235" s="111"/>
      <c r="F235" s="111"/>
      <c r="G235" s="111"/>
      <c r="H235" s="111"/>
      <c r="I235" s="111"/>
    </row>
    <row r="236" spans="1:9" ht="15.75">
      <c r="A236" s="111"/>
      <c r="B236" s="111"/>
      <c r="C236" s="111"/>
      <c r="D236" s="111"/>
      <c r="E236" s="111"/>
      <c r="F236" s="111"/>
      <c r="G236" s="111"/>
      <c r="H236" s="111"/>
      <c r="I236" s="111"/>
    </row>
    <row r="237" spans="1:9" ht="15.75">
      <c r="A237" s="111"/>
      <c r="B237" s="111"/>
      <c r="C237" s="111"/>
      <c r="D237" s="111"/>
      <c r="E237" s="111"/>
      <c r="F237" s="111"/>
      <c r="G237" s="111"/>
      <c r="H237" s="111"/>
      <c r="I237" s="111"/>
    </row>
    <row r="238" spans="1:9" ht="15.75">
      <c r="A238" s="111"/>
      <c r="B238" s="111"/>
      <c r="C238" s="111"/>
      <c r="D238" s="111"/>
      <c r="E238" s="111"/>
      <c r="F238" s="111"/>
      <c r="G238" s="111"/>
      <c r="H238" s="111"/>
      <c r="I238" s="111"/>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5" zoomScaleNormal="100" zoomScaleSheetLayoutView="100" workbookViewId="0">
      <selection activeCell="E22" sqref="E22"/>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43"/>
    <col min="8" max="8" width="0" style="143" hidden="1" customWidth="1"/>
    <col min="9" max="11" width="9.140625" style="143"/>
    <col min="12" max="12" width="0" style="143" hidden="1" customWidth="1"/>
    <col min="13" max="13" width="35.42578125" style="143" hidden="1" customWidth="1"/>
    <col min="14" max="14" width="0" style="143" hidden="1" customWidth="1"/>
    <col min="15" max="31" width="9.140625" style="143"/>
    <col min="32" max="16384" width="9.140625" style="12"/>
  </cols>
  <sheetData>
    <row r="1" spans="1:31" ht="24" customHeight="1">
      <c r="A1" s="917" t="str">
        <f>'Attach 3(JV)'!A1</f>
        <v>Specification No.: CC/NT/W-TR/DOM/A04/24/02715</v>
      </c>
      <c r="B1" s="917"/>
      <c r="C1" s="917"/>
      <c r="D1" s="917"/>
      <c r="E1" s="254" t="str">
        <f>"Attachment-15 " &amp; 'Attach 3(JV)'!AT1</f>
        <v xml:space="preserve">Attachment-15 </v>
      </c>
      <c r="F1" s="64"/>
      <c r="G1" s="64"/>
      <c r="H1" s="64"/>
      <c r="I1" s="64"/>
      <c r="J1" s="64"/>
      <c r="K1" s="64"/>
      <c r="L1" s="64"/>
      <c r="M1" s="64"/>
      <c r="N1" s="64"/>
      <c r="O1" s="64"/>
      <c r="P1" s="64"/>
      <c r="Q1" s="64"/>
      <c r="R1" s="64"/>
      <c r="S1" s="64"/>
      <c r="T1" s="64"/>
      <c r="U1" s="64"/>
      <c r="V1" s="64"/>
      <c r="W1" s="64"/>
      <c r="X1" s="64"/>
      <c r="Y1" s="64"/>
      <c r="Z1" s="64"/>
      <c r="AA1" s="64"/>
      <c r="AB1" s="64"/>
      <c r="AC1" s="64"/>
      <c r="AD1" s="64"/>
      <c r="AE1" s="64"/>
    </row>
    <row r="2" spans="1:31" ht="12" customHeight="1">
      <c r="F2" s="64"/>
      <c r="G2" s="64"/>
      <c r="H2" s="64"/>
      <c r="I2" s="64"/>
      <c r="J2" s="64"/>
      <c r="K2" s="64"/>
      <c r="L2" s="64"/>
      <c r="M2" s="64"/>
      <c r="N2" s="64"/>
      <c r="O2" s="64"/>
      <c r="P2" s="64"/>
      <c r="Q2" s="64"/>
      <c r="R2" s="64"/>
      <c r="S2" s="64"/>
      <c r="T2" s="64"/>
      <c r="U2" s="64"/>
      <c r="V2" s="64"/>
      <c r="W2" s="64"/>
      <c r="X2" s="64"/>
      <c r="Y2" s="64"/>
      <c r="Z2" s="64"/>
      <c r="AA2" s="64"/>
      <c r="AB2" s="64"/>
      <c r="AC2" s="64"/>
      <c r="AD2" s="64"/>
      <c r="AE2" s="64"/>
    </row>
    <row r="3" spans="1:31" ht="78.75" customHeight="1">
      <c r="A3" s="1208" t="str">
        <f>Basic!B1</f>
        <v>400kV Transformer Package LOT-4TR-01-Bulk for 4x500 MVA, 400/220/33KV 3-Ph Transformers under Bulk Procurement of 765kV and 400kV class Transformers and Reactors of various Capacities</v>
      </c>
      <c r="B3" s="1209"/>
      <c r="C3" s="1209"/>
      <c r="D3" s="1209"/>
      <c r="E3" s="1209"/>
      <c r="F3" s="64"/>
      <c r="G3" s="64"/>
      <c r="H3" s="64"/>
      <c r="I3" s="64"/>
      <c r="J3" s="64"/>
      <c r="K3" s="64"/>
      <c r="L3" s="64"/>
      <c r="M3" s="64"/>
      <c r="N3" s="64"/>
      <c r="O3" s="64"/>
      <c r="P3" s="64"/>
      <c r="Q3" s="64"/>
      <c r="R3" s="64"/>
      <c r="S3" s="64"/>
      <c r="T3" s="64"/>
      <c r="U3" s="64"/>
      <c r="V3" s="64"/>
      <c r="W3" s="64"/>
      <c r="X3" s="64"/>
      <c r="Y3" s="64"/>
      <c r="Z3" s="64"/>
      <c r="AA3" s="64"/>
      <c r="AB3" s="64"/>
      <c r="AC3" s="64"/>
      <c r="AD3" s="64"/>
      <c r="AE3" s="64"/>
    </row>
    <row r="4" spans="1:31">
      <c r="A4" s="15"/>
      <c r="F4" s="64"/>
      <c r="G4" s="64"/>
      <c r="H4" s="64"/>
      <c r="I4" s="64"/>
      <c r="J4" s="64"/>
      <c r="K4" s="64"/>
      <c r="L4" s="64"/>
      <c r="M4" s="64"/>
      <c r="N4" s="64"/>
      <c r="O4" s="64"/>
      <c r="P4" s="64"/>
      <c r="Q4" s="64"/>
      <c r="R4" s="64"/>
      <c r="S4" s="64"/>
      <c r="T4" s="64"/>
      <c r="U4" s="64"/>
      <c r="V4" s="64"/>
      <c r="W4" s="64"/>
      <c r="X4" s="64"/>
      <c r="Y4" s="64"/>
      <c r="Z4" s="64"/>
      <c r="AA4" s="64"/>
      <c r="AB4" s="64"/>
      <c r="AC4" s="64"/>
      <c r="AD4" s="64"/>
      <c r="AE4" s="64"/>
    </row>
    <row r="5" spans="1:31" ht="47.25" customHeight="1">
      <c r="A5" s="1290" t="s">
        <v>558</v>
      </c>
      <c r="B5" s="1290"/>
      <c r="C5" s="1290"/>
      <c r="D5" s="1290"/>
      <c r="E5" s="1290"/>
      <c r="F5" s="64"/>
      <c r="G5" s="64"/>
      <c r="H5" s="64"/>
      <c r="I5" s="64"/>
      <c r="J5" s="64"/>
      <c r="K5" s="64"/>
      <c r="L5" s="64"/>
      <c r="M5" s="64"/>
      <c r="N5" s="64"/>
      <c r="O5" s="64"/>
      <c r="P5" s="64"/>
      <c r="Q5" s="64"/>
      <c r="R5" s="64"/>
      <c r="S5" s="64"/>
      <c r="T5" s="64"/>
      <c r="U5" s="64"/>
      <c r="V5" s="64"/>
      <c r="W5" s="64"/>
      <c r="X5" s="64"/>
      <c r="Y5" s="64"/>
      <c r="Z5" s="64"/>
      <c r="AA5" s="64"/>
      <c r="AB5" s="64"/>
      <c r="AC5" s="64"/>
      <c r="AD5" s="64"/>
      <c r="AE5" s="64"/>
    </row>
    <row r="6" spans="1:31">
      <c r="A6" s="19"/>
      <c r="F6" s="64"/>
      <c r="G6" s="64"/>
      <c r="H6" s="64"/>
      <c r="I6" s="64"/>
      <c r="J6" s="64"/>
      <c r="K6" s="64"/>
      <c r="L6" s="64"/>
      <c r="M6" s="64"/>
      <c r="N6" s="64"/>
      <c r="O6" s="64"/>
      <c r="P6" s="64"/>
      <c r="Q6" s="64"/>
      <c r="R6" s="64"/>
      <c r="S6" s="64"/>
      <c r="T6" s="64"/>
      <c r="U6" s="64"/>
      <c r="V6" s="64"/>
      <c r="W6" s="64"/>
      <c r="X6" s="64"/>
      <c r="Y6" s="64"/>
      <c r="Z6" s="64"/>
      <c r="AA6" s="64"/>
      <c r="AB6" s="64"/>
      <c r="AC6" s="64"/>
      <c r="AD6" s="64"/>
      <c r="AE6" s="64"/>
    </row>
    <row r="7" spans="1:31" ht="20.100000000000001" customHeight="1">
      <c r="A7" s="20"/>
      <c r="F7" s="64"/>
      <c r="G7" s="64"/>
      <c r="H7" s="64"/>
      <c r="I7" s="64"/>
      <c r="J7" s="64"/>
      <c r="K7" s="64"/>
      <c r="L7" s="64"/>
      <c r="M7" s="64"/>
      <c r="N7" s="64"/>
      <c r="O7" s="64"/>
      <c r="P7" s="64"/>
      <c r="Q7" s="64"/>
      <c r="R7" s="64"/>
      <c r="S7" s="64"/>
      <c r="T7" s="64"/>
      <c r="U7" s="64"/>
      <c r="V7" s="64"/>
      <c r="W7" s="64"/>
      <c r="X7" s="64"/>
      <c r="Y7" s="64"/>
      <c r="Z7" s="64"/>
      <c r="AA7" s="64"/>
      <c r="AB7" s="64"/>
      <c r="AC7" s="64"/>
      <c r="AD7" s="64"/>
      <c r="AE7" s="64"/>
    </row>
    <row r="8" spans="1:31" ht="36" customHeight="1">
      <c r="A8" s="844" t="str">
        <f>'Attach 3(JV)'!A7</f>
        <v>Bidder’s Name and Address  :</v>
      </c>
      <c r="B8" s="844"/>
      <c r="C8" s="844"/>
      <c r="D8" s="844"/>
      <c r="E8" s="5" t="str">
        <f>'Attach 3(JV)'!E7</f>
        <v>To:</v>
      </c>
      <c r="F8" s="64"/>
      <c r="G8" s="64"/>
      <c r="H8" s="64"/>
      <c r="I8" s="64"/>
      <c r="J8" s="64"/>
      <c r="K8" s="64"/>
      <c r="L8" s="64"/>
      <c r="M8" s="64"/>
      <c r="N8" s="64"/>
      <c r="O8" s="64"/>
      <c r="P8" s="64"/>
      <c r="Q8" s="64"/>
      <c r="R8" s="64"/>
      <c r="S8" s="64"/>
      <c r="T8" s="64"/>
      <c r="U8" s="64"/>
      <c r="V8" s="64"/>
      <c r="W8" s="64"/>
      <c r="X8" s="64"/>
      <c r="Y8" s="64"/>
      <c r="Z8" s="64"/>
      <c r="AA8" s="64"/>
      <c r="AB8" s="64"/>
      <c r="AC8" s="64"/>
      <c r="AD8" s="64"/>
      <c r="AE8" s="64"/>
    </row>
    <row r="9" spans="1:31" ht="36" customHeight="1">
      <c r="A9" s="1156" t="str">
        <f>'Attach 3(JV)'!A8</f>
        <v/>
      </c>
      <c r="B9" s="1156"/>
      <c r="C9" s="365"/>
      <c r="D9" s="365"/>
      <c r="E9" s="3" t="str">
        <f>'Attach 3(JV)'!E8</f>
        <v>Contract Services</v>
      </c>
      <c r="F9" s="64"/>
      <c r="G9" s="64"/>
      <c r="H9" s="64"/>
      <c r="I9" s="64"/>
      <c r="J9" s="64"/>
      <c r="K9" s="64"/>
      <c r="L9" s="64"/>
      <c r="M9" s="64"/>
      <c r="N9" s="64"/>
      <c r="O9" s="64"/>
      <c r="P9" s="64"/>
      <c r="Q9" s="64"/>
      <c r="R9" s="64"/>
      <c r="S9" s="64"/>
      <c r="T9" s="64"/>
      <c r="U9" s="64"/>
      <c r="V9" s="64"/>
      <c r="W9" s="64"/>
      <c r="X9" s="64"/>
      <c r="Y9" s="64"/>
      <c r="Z9" s="64"/>
      <c r="AA9" s="64"/>
      <c r="AB9" s="64"/>
      <c r="AC9" s="64"/>
      <c r="AD9" s="64"/>
      <c r="AE9" s="64"/>
    </row>
    <row r="10" spans="1:31" ht="20.100000000000001" customHeight="1">
      <c r="A10" s="4" t="s">
        <v>54</v>
      </c>
      <c r="B10" s="1221">
        <f>'Attach 3(JV)'!B9:D9</f>
        <v>0</v>
      </c>
      <c r="C10" s="1221"/>
      <c r="D10" s="1221"/>
      <c r="E10" s="3" t="str">
        <f>'Attach 3(JV)'!E9</f>
        <v>Power Grid Corporation of India Ltd.,</v>
      </c>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row>
    <row r="11" spans="1:31" ht="20.100000000000001" customHeight="1">
      <c r="A11" s="4" t="s">
        <v>56</v>
      </c>
      <c r="B11" s="841">
        <f>'Attach 3(JV)'!B10:D10</f>
        <v>0</v>
      </c>
      <c r="C11" s="841"/>
      <c r="D11" s="841"/>
      <c r="E11" s="3" t="str">
        <f>'Attach 3(JV)'!E10</f>
        <v>"Saudamini", Plot No. 2, Sector 29</v>
      </c>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row>
    <row r="12" spans="1:31" ht="17.25" customHeight="1">
      <c r="B12" s="841">
        <f>'Attach 3(JV)'!B11:D11</f>
        <v>0</v>
      </c>
      <c r="C12" s="841"/>
      <c r="D12" s="841"/>
      <c r="E12" s="3" t="str">
        <f>'Attach 3(JV)'!E11</f>
        <v>Gurugram (Haryana) - 122001</v>
      </c>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row>
    <row r="13" spans="1:31" ht="17.25" customHeight="1">
      <c r="A13" s="19"/>
      <c r="B13" s="841">
        <f>'Attach 3(JV)'!B12</f>
        <v>0</v>
      </c>
      <c r="C13" s="841"/>
      <c r="D13" s="841"/>
      <c r="E13" s="3"/>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row>
    <row r="14" spans="1:31" ht="13.5" customHeight="1">
      <c r="A14" s="19"/>
      <c r="B14" s="841"/>
      <c r="C14" s="841"/>
      <c r="D14" s="841"/>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row>
    <row r="15" spans="1:31" ht="17.25" customHeight="1">
      <c r="A15" s="16" t="s">
        <v>60</v>
      </c>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row>
    <row r="16" spans="1:31">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row>
    <row r="17" spans="1:31" ht="56.25" customHeight="1">
      <c r="A17" s="144" t="s">
        <v>439</v>
      </c>
      <c r="B17" s="1001" t="s">
        <v>559</v>
      </c>
      <c r="C17" s="1001"/>
      <c r="D17" s="1001"/>
      <c r="E17" s="1001"/>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row>
    <row r="18" spans="1:31" ht="16.5" customHeight="1">
      <c r="A18" s="145"/>
      <c r="B18" s="1291" t="s">
        <v>560</v>
      </c>
      <c r="C18" s="1291"/>
      <c r="D18" s="1291"/>
      <c r="E18" s="1291"/>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row>
    <row r="19" spans="1:31" ht="18.75">
      <c r="A19" s="145"/>
      <c r="B19" s="1028" t="s">
        <v>561</v>
      </c>
      <c r="C19" s="1029"/>
      <c r="D19" s="1030"/>
      <c r="E19" s="737"/>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row>
    <row r="20" spans="1:31" ht="18" customHeight="1">
      <c r="B20" s="1285" t="s">
        <v>562</v>
      </c>
      <c r="C20" s="1286"/>
      <c r="D20" s="1287"/>
      <c r="E20" s="91"/>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row>
    <row r="21" spans="1:31" ht="18" customHeight="1">
      <c r="B21" s="736" t="s">
        <v>563</v>
      </c>
      <c r="C21" s="212"/>
      <c r="D21" s="213"/>
      <c r="E21" s="91"/>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row>
    <row r="22" spans="1:31" ht="18" customHeight="1">
      <c r="A22" s="214"/>
      <c r="B22" s="1028" t="s">
        <v>564</v>
      </c>
      <c r="C22" s="1029"/>
      <c r="D22" s="1030"/>
      <c r="E22" s="91"/>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row>
    <row r="23" spans="1:31" ht="18" customHeight="1">
      <c r="A23" s="1282"/>
      <c r="B23" s="1283"/>
      <c r="C23" s="1283"/>
      <c r="D23" s="1283"/>
      <c r="E23" s="1283"/>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row>
    <row r="24" spans="1:31" ht="15.75">
      <c r="A24" s="146"/>
      <c r="B24" s="146"/>
      <c r="C24" s="146"/>
      <c r="D24" s="146"/>
      <c r="E24" s="146"/>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row>
    <row r="25" spans="1:31">
      <c r="B25" s="1284"/>
      <c r="C25" s="1284"/>
      <c r="D25" s="1284"/>
      <c r="E25" s="128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row>
    <row r="26" spans="1:31" ht="35.25" customHeight="1">
      <c r="A26" s="144" t="s">
        <v>565</v>
      </c>
      <c r="B26" s="1001" t="s">
        <v>566</v>
      </c>
      <c r="C26" s="1001"/>
      <c r="D26" s="1001"/>
      <c r="E26" s="1001"/>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row>
    <row r="27" spans="1:31" ht="36" customHeight="1">
      <c r="A27" s="127" t="s">
        <v>567</v>
      </c>
      <c r="B27" s="913" t="s">
        <v>568</v>
      </c>
      <c r="C27" s="913"/>
      <c r="D27" s="913"/>
      <c r="E27" s="117">
        <f>B10</f>
        <v>0</v>
      </c>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row>
    <row r="28" spans="1:31" ht="18.95" customHeight="1">
      <c r="A28" s="128" t="s">
        <v>569</v>
      </c>
      <c r="B28" s="1281" t="s">
        <v>570</v>
      </c>
      <c r="C28" s="1281"/>
      <c r="D28" s="1281"/>
      <c r="E28" s="85"/>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row>
    <row r="29" spans="1:31" ht="18.95" customHeight="1">
      <c r="A29" s="129"/>
      <c r="B29" s="1281" t="s">
        <v>571</v>
      </c>
      <c r="C29" s="1281"/>
      <c r="D29" s="1281"/>
      <c r="E29" s="123"/>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row>
    <row r="30" spans="1:31" ht="18.95" customHeight="1">
      <c r="A30" s="129"/>
      <c r="B30" s="1281"/>
      <c r="C30" s="1281"/>
      <c r="D30" s="1281"/>
      <c r="E30" s="123"/>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row>
    <row r="31" spans="1:31" ht="18.95" customHeight="1">
      <c r="A31" s="129"/>
      <c r="B31" s="1281"/>
      <c r="C31" s="1281"/>
      <c r="D31" s="1281"/>
      <c r="E31" s="123"/>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row>
    <row r="32" spans="1:31" ht="18.95" customHeight="1">
      <c r="A32" s="129"/>
      <c r="B32" s="1281" t="s">
        <v>572</v>
      </c>
      <c r="C32" s="1281"/>
      <c r="D32" s="1281"/>
      <c r="E32" s="123"/>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row>
    <row r="33" spans="1:31" ht="18.95" customHeight="1">
      <c r="A33" s="129"/>
      <c r="B33" s="1281"/>
      <c r="C33" s="1281"/>
      <c r="D33" s="1281"/>
      <c r="E33" s="192"/>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row>
    <row r="34" spans="1:31" ht="18.95" customHeight="1">
      <c r="A34" s="129"/>
      <c r="B34" s="1281"/>
      <c r="C34" s="1281"/>
      <c r="D34" s="1281"/>
      <c r="E34" s="192"/>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row>
    <row r="35" spans="1:31" ht="18.95" customHeight="1">
      <c r="A35" s="129"/>
      <c r="B35" s="1281" t="s">
        <v>573</v>
      </c>
      <c r="C35" s="1281"/>
      <c r="D35" s="1281"/>
      <c r="E35" s="19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row>
    <row r="36" spans="1:31" ht="18.95" customHeight="1">
      <c r="A36" s="129"/>
      <c r="B36" s="1281"/>
      <c r="C36" s="1281"/>
      <c r="D36" s="1281"/>
      <c r="E36" s="123"/>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row>
    <row r="37" spans="1:31" ht="18.95" customHeight="1">
      <c r="A37" s="147"/>
      <c r="B37" s="1302"/>
      <c r="C37" s="1302"/>
      <c r="D37" s="1302"/>
      <c r="E37" s="12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row>
    <row r="38" spans="1:31" ht="18.95" customHeight="1">
      <c r="A38" s="128" t="s">
        <v>574</v>
      </c>
      <c r="B38" s="1309" t="s">
        <v>575</v>
      </c>
      <c r="C38" s="1309"/>
      <c r="D38" s="1309"/>
      <c r="E38" s="1288"/>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row>
    <row r="39" spans="1:31" ht="60.75" customHeight="1">
      <c r="A39" s="147"/>
      <c r="B39" s="1292" t="s">
        <v>576</v>
      </c>
      <c r="C39" s="1293"/>
      <c r="D39" s="1294"/>
      <c r="E39" s="1289"/>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93" customHeight="1">
      <c r="A40" s="1171" t="s">
        <v>577</v>
      </c>
      <c r="B40" s="1276" t="s">
        <v>578</v>
      </c>
      <c r="C40" s="1277"/>
      <c r="D40" s="1278"/>
      <c r="E40" s="373"/>
      <c r="F40" s="64"/>
      <c r="G40" s="64"/>
      <c r="H40" s="64"/>
      <c r="I40" s="64"/>
      <c r="J40" s="64"/>
      <c r="K40" s="64"/>
      <c r="L40" s="64"/>
      <c r="M40" s="64" t="str">
        <f>IF('Names of Bidder'!D15="Yes","Yes","No")</f>
        <v>No</v>
      </c>
      <c r="N40" s="64"/>
      <c r="O40" s="64"/>
      <c r="P40" s="64"/>
      <c r="Q40" s="64"/>
      <c r="R40" s="64"/>
      <c r="S40" s="64"/>
      <c r="T40" s="64"/>
      <c r="U40" s="64"/>
      <c r="V40" s="64"/>
      <c r="W40" s="64"/>
      <c r="X40" s="64"/>
      <c r="Y40" s="64"/>
      <c r="Z40" s="64"/>
      <c r="AA40" s="64"/>
      <c r="AB40" s="64"/>
      <c r="AC40" s="64"/>
      <c r="AD40" s="64"/>
      <c r="AE40" s="64"/>
    </row>
    <row r="41" spans="1:31" ht="22.5" customHeight="1">
      <c r="A41" s="1172"/>
      <c r="B41" s="916"/>
      <c r="C41" s="917"/>
      <c r="D41" s="1279"/>
      <c r="E41" s="370"/>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60.75" customHeight="1">
      <c r="A42" s="260" t="s">
        <v>579</v>
      </c>
      <c r="B42" s="1028" t="s">
        <v>580</v>
      </c>
      <c r="C42" s="1029"/>
      <c r="D42" s="1030"/>
      <c r="E42" s="369"/>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row>
    <row r="43" spans="1:31" ht="114.75" customHeight="1">
      <c r="A43" s="371" t="s">
        <v>581</v>
      </c>
      <c r="B43" s="1276" t="s">
        <v>582</v>
      </c>
      <c r="C43" s="1277"/>
      <c r="D43" s="1278"/>
      <c r="E43" s="373"/>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row>
    <row r="44" spans="1:31" ht="21.75" customHeight="1">
      <c r="A44" s="35" t="s">
        <v>583</v>
      </c>
      <c r="B44" s="1303" t="s">
        <v>584</v>
      </c>
      <c r="C44" s="1304"/>
      <c r="D44" s="1305"/>
      <c r="E44" s="67"/>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row>
    <row r="45" spans="1:31" ht="24.75" customHeight="1">
      <c r="A45" s="35" t="s">
        <v>585</v>
      </c>
      <c r="B45" s="1308" t="s">
        <v>586</v>
      </c>
      <c r="C45" s="1308"/>
      <c r="D45" s="1308"/>
      <c r="E45" s="67"/>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row>
    <row r="46" spans="1:31" ht="44.25" customHeight="1">
      <c r="A46" s="257" t="s">
        <v>587</v>
      </c>
      <c r="B46" s="1308" t="s">
        <v>588</v>
      </c>
      <c r="C46" s="1308"/>
      <c r="D46" s="1308"/>
      <c r="E46" s="67"/>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row>
    <row r="47" spans="1:31" ht="36.75" customHeight="1">
      <c r="A47" s="257"/>
      <c r="B47" s="1308" t="s">
        <v>589</v>
      </c>
      <c r="C47" s="1308"/>
      <c r="D47" s="1308"/>
      <c r="E47" s="258" t="s">
        <v>590</v>
      </c>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row>
    <row r="48" spans="1:31" ht="17.100000000000001" customHeight="1">
      <c r="A48" s="257" t="s">
        <v>591</v>
      </c>
      <c r="B48" s="1191"/>
      <c r="C48" s="1280"/>
      <c r="D48" s="1192"/>
      <c r="E48" s="67"/>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row>
    <row r="49" spans="1:31" ht="17.100000000000001" customHeight="1">
      <c r="A49" s="257" t="s">
        <v>75</v>
      </c>
      <c r="B49" s="1191"/>
      <c r="C49" s="1280"/>
      <c r="D49" s="1192"/>
      <c r="E49" s="67"/>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row>
    <row r="50" spans="1:31" ht="17.100000000000001" customHeight="1">
      <c r="A50" s="257" t="s">
        <v>76</v>
      </c>
      <c r="B50" s="1191"/>
      <c r="C50" s="1280"/>
      <c r="D50" s="1192"/>
      <c r="E50" s="67"/>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row>
    <row r="51" spans="1:31" ht="66.75" customHeight="1">
      <c r="A51" s="257" t="s">
        <v>273</v>
      </c>
      <c r="B51" s="1308" t="s">
        <v>592</v>
      </c>
      <c r="C51" s="1308"/>
      <c r="D51" s="1308"/>
      <c r="E51" s="259"/>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row>
    <row r="52" spans="1:31" ht="17.100000000000001" customHeight="1">
      <c r="A52" s="257"/>
      <c r="B52" s="1308" t="s">
        <v>589</v>
      </c>
      <c r="C52" s="1308"/>
      <c r="D52" s="1308"/>
      <c r="E52" s="258" t="s">
        <v>590</v>
      </c>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row>
    <row r="53" spans="1:31" ht="17.100000000000001" customHeight="1">
      <c r="A53" s="257" t="s">
        <v>591</v>
      </c>
      <c r="B53" s="1191"/>
      <c r="C53" s="1280"/>
      <c r="D53" s="1192"/>
      <c r="E53" s="67"/>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row>
    <row r="54" spans="1:31" ht="17.100000000000001" customHeight="1">
      <c r="A54" s="257" t="s">
        <v>75</v>
      </c>
      <c r="B54" s="1191"/>
      <c r="C54" s="1280"/>
      <c r="D54" s="1192"/>
      <c r="E54" s="67"/>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row>
    <row r="55" spans="1:31" ht="17.100000000000001" customHeight="1">
      <c r="A55" s="257" t="s">
        <v>76</v>
      </c>
      <c r="B55" s="1191"/>
      <c r="C55" s="1280"/>
      <c r="D55" s="1192"/>
      <c r="E55" s="67"/>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row>
    <row r="56" spans="1:31" ht="17.100000000000001" customHeight="1">
      <c r="A56" s="260" t="s">
        <v>166</v>
      </c>
      <c r="B56" s="1191"/>
      <c r="C56" s="1280"/>
      <c r="D56" s="1192"/>
      <c r="E56" s="67"/>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row>
    <row r="57" spans="1:31" ht="17.100000000000001" customHeight="1">
      <c r="A57" s="257" t="s">
        <v>167</v>
      </c>
      <c r="B57" s="1191"/>
      <c r="C57" s="1280"/>
      <c r="D57" s="1192"/>
      <c r="E57" s="67"/>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row>
    <row r="58" spans="1:31" ht="17.100000000000001" customHeight="1">
      <c r="A58" s="260" t="s">
        <v>169</v>
      </c>
      <c r="B58" s="1191"/>
      <c r="C58" s="1280"/>
      <c r="D58" s="1192"/>
      <c r="E58" s="67"/>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row>
    <row r="59" spans="1:31" ht="17.100000000000001" customHeight="1">
      <c r="A59" s="35">
        <v>6</v>
      </c>
      <c r="B59" s="1298" t="s">
        <v>593</v>
      </c>
      <c r="C59" s="1298"/>
      <c r="D59" s="1298"/>
      <c r="E59" s="67"/>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row>
    <row r="60" spans="1:31" ht="17.100000000000001" customHeight="1">
      <c r="A60" s="35">
        <v>7</v>
      </c>
      <c r="B60" s="1281" t="s">
        <v>594</v>
      </c>
      <c r="C60" s="1281"/>
      <c r="D60" s="1281"/>
      <c r="E60" s="67"/>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row>
    <row r="61" spans="1:31" ht="17.100000000000001" customHeight="1">
      <c r="A61" s="84"/>
      <c r="B61" s="1281"/>
      <c r="C61" s="1281"/>
      <c r="D61" s="1281"/>
      <c r="E61" s="123"/>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row>
    <row r="62" spans="1:31" ht="17.100000000000001" customHeight="1">
      <c r="A62" s="79"/>
      <c r="B62" s="1302"/>
      <c r="C62" s="1302"/>
      <c r="D62" s="1302"/>
      <c r="E62" s="12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row>
    <row r="63" spans="1:31" ht="17.100000000000001" customHeight="1">
      <c r="A63" s="84">
        <v>8</v>
      </c>
      <c r="B63" s="1307" t="s">
        <v>595</v>
      </c>
      <c r="C63" s="1307"/>
      <c r="D63" s="1307"/>
      <c r="E63" s="125"/>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row>
    <row r="64" spans="1:31" ht="17.100000000000001" customHeight="1">
      <c r="A64" s="84"/>
      <c r="B64" s="1281" t="s">
        <v>48</v>
      </c>
      <c r="C64" s="1281"/>
      <c r="D64" s="1281"/>
      <c r="E64" s="123"/>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row>
    <row r="65" spans="1:31" ht="17.100000000000001" customHeight="1">
      <c r="A65" s="35">
        <v>9</v>
      </c>
      <c r="B65" s="1299" t="s">
        <v>596</v>
      </c>
      <c r="C65" s="1300"/>
      <c r="D65" s="1301"/>
      <c r="E65" s="126"/>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row>
    <row r="66" spans="1:31" ht="17.100000000000001" customHeight="1">
      <c r="A66" s="84"/>
      <c r="B66" s="1281" t="s">
        <v>597</v>
      </c>
      <c r="C66" s="1281"/>
      <c r="D66" s="1281"/>
      <c r="E66" s="123"/>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row>
    <row r="67" spans="1:31" ht="17.100000000000001" customHeight="1">
      <c r="A67" s="84"/>
      <c r="B67" s="1281" t="s">
        <v>598</v>
      </c>
      <c r="C67" s="1281"/>
      <c r="D67" s="1281"/>
      <c r="E67" s="123"/>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row>
    <row r="68" spans="1:31" ht="17.100000000000001" customHeight="1">
      <c r="A68" s="79"/>
      <c r="B68" s="1302" t="s">
        <v>599</v>
      </c>
      <c r="C68" s="1302"/>
      <c r="D68" s="1302"/>
      <c r="E68" s="12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row>
    <row r="69" spans="1:31" ht="17.100000000000001" customHeight="1">
      <c r="A69" s="35">
        <v>10</v>
      </c>
      <c r="B69" s="1306" t="s">
        <v>600</v>
      </c>
      <c r="C69" s="1306"/>
      <c r="D69" s="1306"/>
      <c r="E69" s="126"/>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row>
    <row r="70" spans="1:31" ht="17.100000000000001" customHeight="1">
      <c r="A70" s="84"/>
      <c r="B70" s="1281" t="s">
        <v>601</v>
      </c>
      <c r="C70" s="1281"/>
      <c r="D70" s="1281"/>
      <c r="E70" s="123"/>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row>
    <row r="71" spans="1:31" ht="17.100000000000001" customHeight="1">
      <c r="A71" s="84"/>
      <c r="B71" s="1281" t="s">
        <v>602</v>
      </c>
      <c r="C71" s="1281"/>
      <c r="D71" s="1281"/>
      <c r="E71" s="123"/>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row>
    <row r="72" spans="1:31" ht="17.100000000000001" customHeight="1">
      <c r="A72" s="84"/>
      <c r="B72" s="1281"/>
      <c r="C72" s="1281"/>
      <c r="D72" s="1281"/>
      <c r="E72" s="123"/>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row>
    <row r="73" spans="1:31" ht="17.100000000000001" customHeight="1">
      <c r="A73" s="84"/>
      <c r="B73" s="1281"/>
      <c r="C73" s="1281"/>
      <c r="D73" s="1281"/>
      <c r="E73" s="123"/>
      <c r="F73" s="64"/>
      <c r="G73" s="64"/>
      <c r="H73" s="766">
        <v>2</v>
      </c>
      <c r="I73" s="64"/>
      <c r="J73" s="64"/>
      <c r="K73" s="64"/>
      <c r="L73" s="64"/>
      <c r="M73" s="64"/>
      <c r="N73" s="64"/>
      <c r="O73" s="64"/>
      <c r="P73" s="64"/>
      <c r="Q73" s="64"/>
      <c r="R73" s="64"/>
      <c r="S73" s="64"/>
      <c r="T73" s="64"/>
      <c r="U73" s="64"/>
      <c r="V73" s="64"/>
      <c r="W73" s="64"/>
      <c r="X73" s="64"/>
      <c r="Y73" s="64"/>
      <c r="Z73" s="64"/>
      <c r="AA73" s="64"/>
      <c r="AB73" s="64"/>
      <c r="AC73" s="64"/>
      <c r="AD73" s="64"/>
      <c r="AE73" s="64"/>
    </row>
    <row r="74" spans="1:31" ht="17.100000000000001" customHeight="1">
      <c r="A74" s="84"/>
      <c r="B74" s="1281" t="s">
        <v>603</v>
      </c>
      <c r="C74" s="1281"/>
      <c r="D74" s="1281"/>
      <c r="E74" s="123"/>
      <c r="F74" s="64"/>
      <c r="G74" s="64"/>
      <c r="H74" s="64"/>
      <c r="I74" s="64"/>
      <c r="J74" s="64"/>
      <c r="K74" s="64"/>
      <c r="L74" s="64"/>
      <c r="M74" s="64"/>
      <c r="N74" s="64"/>
      <c r="O74" s="64"/>
      <c r="P74" s="64"/>
      <c r="Q74" s="64"/>
      <c r="R74" s="64"/>
      <c r="S74" s="64"/>
      <c r="T74" s="64"/>
      <c r="U74" s="64"/>
      <c r="V74" s="64"/>
      <c r="W74" s="64"/>
      <c r="X74" s="64"/>
      <c r="Y74" s="64"/>
      <c r="Z74" s="70"/>
      <c r="AA74" s="70"/>
      <c r="AB74" s="70"/>
      <c r="AC74" s="64"/>
      <c r="AD74" s="64"/>
      <c r="AE74" s="64"/>
    </row>
    <row r="75" spans="1:31" ht="17.100000000000001" customHeight="1">
      <c r="A75" s="84"/>
      <c r="B75" s="1281" t="s">
        <v>604</v>
      </c>
      <c r="C75" s="1281"/>
      <c r="D75" s="1281"/>
      <c r="E75" s="123"/>
      <c r="F75" s="64"/>
      <c r="G75" s="64"/>
      <c r="H75" s="64"/>
      <c r="I75" s="64"/>
      <c r="J75" s="64"/>
      <c r="K75" s="64"/>
      <c r="L75" s="64"/>
      <c r="M75" s="64"/>
      <c r="N75" s="64"/>
      <c r="O75" s="64"/>
      <c r="P75" s="64"/>
      <c r="Q75" s="64"/>
      <c r="R75" s="64"/>
      <c r="S75" s="64"/>
      <c r="T75" s="64"/>
      <c r="U75" s="64"/>
      <c r="V75" s="64"/>
      <c r="W75" s="64"/>
      <c r="X75" s="64"/>
      <c r="Y75" s="64"/>
      <c r="Z75" s="70"/>
      <c r="AA75" s="70"/>
      <c r="AB75" s="70"/>
      <c r="AC75" s="64"/>
      <c r="AD75" s="64"/>
      <c r="AE75" s="64"/>
    </row>
    <row r="76" spans="1:31" ht="18.95" customHeight="1">
      <c r="A76" s="84"/>
      <c r="B76" s="1295" t="s">
        <v>604</v>
      </c>
      <c r="C76" s="1296"/>
      <c r="D76" s="1297"/>
      <c r="E76" s="84" t="str">
        <f>IF(H73=1,"Saving Account","Current Account")</f>
        <v>Current Account</v>
      </c>
      <c r="F76" s="64"/>
      <c r="G76" s="64"/>
      <c r="H76" s="64"/>
      <c r="I76" s="64"/>
      <c r="J76" s="64"/>
      <c r="K76" s="64"/>
      <c r="L76" s="64"/>
      <c r="M76" s="64"/>
      <c r="N76" s="64"/>
      <c r="O76" s="64"/>
      <c r="P76" s="64"/>
      <c r="Q76" s="64"/>
      <c r="R76" s="64"/>
      <c r="S76" s="64"/>
      <c r="T76" s="64"/>
      <c r="U76" s="64"/>
      <c r="V76" s="64"/>
      <c r="W76" s="64"/>
      <c r="X76" s="64"/>
      <c r="Y76" s="64"/>
      <c r="Z76" s="70"/>
      <c r="AA76" s="70"/>
      <c r="AB76" s="70"/>
      <c r="AC76" s="64"/>
      <c r="AD76" s="64"/>
      <c r="AE76" s="64"/>
    </row>
    <row r="77" spans="1:31" ht="33" customHeight="1">
      <c r="A77" s="68">
        <v>11</v>
      </c>
      <c r="B77" s="913" t="s">
        <v>605</v>
      </c>
      <c r="C77" s="913"/>
      <c r="D77" s="913"/>
      <c r="E77" s="67"/>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row>
    <row r="78" spans="1:31" ht="48" customHeight="1">
      <c r="A78" s="68">
        <v>12</v>
      </c>
      <c r="B78" s="913" t="s">
        <v>606</v>
      </c>
      <c r="C78" s="913"/>
      <c r="D78" s="913"/>
      <c r="E78" s="67"/>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row>
    <row r="79" spans="1:31" ht="50.25" customHeight="1">
      <c r="A79" s="1228" t="s">
        <v>607</v>
      </c>
      <c r="B79" s="1228"/>
      <c r="C79" s="1228"/>
      <c r="D79" s="1228"/>
      <c r="E79" s="1228"/>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row>
    <row r="80" spans="1:31">
      <c r="A80" s="1036"/>
      <c r="B80" s="1036"/>
      <c r="C80" s="1036"/>
      <c r="D80" s="1036"/>
      <c r="E80" s="1036"/>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row>
    <row r="81" spans="1:5" ht="15">
      <c r="A81" s="1021" t="s">
        <v>608</v>
      </c>
      <c r="B81" s="1021"/>
      <c r="C81" s="1021"/>
      <c r="D81" s="1021"/>
      <c r="E81" s="1021"/>
    </row>
    <row r="82" spans="1:5" ht="15">
      <c r="A82" s="1275"/>
      <c r="B82" s="1275"/>
      <c r="C82" s="1275"/>
      <c r="D82" s="1275"/>
      <c r="E82" s="1275"/>
    </row>
    <row r="83" spans="1:5" ht="15">
      <c r="A83" s="1021" t="s">
        <v>609</v>
      </c>
      <c r="B83" s="1021"/>
      <c r="C83" s="1021"/>
      <c r="D83" s="1021"/>
      <c r="E83" s="1021"/>
    </row>
    <row r="84" spans="1:5" ht="15">
      <c r="A84" s="1275"/>
      <c r="B84" s="1275"/>
      <c r="C84" s="1275"/>
      <c r="D84" s="1275"/>
      <c r="E84" s="1275"/>
    </row>
    <row r="85" spans="1:5" ht="15">
      <c r="A85" s="1042" t="s">
        <v>610</v>
      </c>
      <c r="B85" s="1042"/>
      <c r="C85" s="1042"/>
      <c r="D85" s="1042"/>
      <c r="E85" s="1042"/>
    </row>
    <row r="86" spans="1:5" ht="15">
      <c r="A86" s="1042" t="s">
        <v>611</v>
      </c>
      <c r="B86" s="1042"/>
      <c r="C86" s="1042"/>
      <c r="D86" s="1042"/>
      <c r="E86" s="1042"/>
    </row>
    <row r="87" spans="1:5" ht="15">
      <c r="A87" s="1042" t="s">
        <v>612</v>
      </c>
      <c r="B87" s="1042"/>
      <c r="C87" s="1042"/>
      <c r="D87" s="1042"/>
      <c r="E87" s="1042"/>
    </row>
    <row r="88" spans="1:5" ht="15">
      <c r="A88" s="1275"/>
      <c r="B88" s="1275"/>
      <c r="C88" s="1275"/>
      <c r="D88" s="1275"/>
      <c r="E88" s="1275"/>
    </row>
    <row r="89" spans="1:5" ht="32.25" customHeight="1">
      <c r="A89" s="1021" t="s">
        <v>613</v>
      </c>
      <c r="B89" s="1021"/>
      <c r="C89" s="1021"/>
      <c r="D89" s="1021"/>
      <c r="E89" s="1021"/>
    </row>
    <row r="90" spans="1:5">
      <c r="A90" s="46"/>
      <c r="B90" s="46"/>
      <c r="C90" s="46"/>
      <c r="D90" s="372"/>
      <c r="E90" s="46"/>
    </row>
    <row r="91" spans="1:5" ht="24.95" customHeight="1">
      <c r="A91" s="23" t="s">
        <v>62</v>
      </c>
      <c r="B91" s="49" t="str">
        <f>'Attach 3(JV)'!B24</f>
        <v>--</v>
      </c>
      <c r="D91" s="39" t="s">
        <v>63</v>
      </c>
      <c r="E91" s="185" t="str">
        <f>'Attach 3(JV)'!E24</f>
        <v/>
      </c>
    </row>
    <row r="92" spans="1:5" ht="34.5" customHeight="1">
      <c r="A92" s="23" t="s">
        <v>64</v>
      </c>
      <c r="B92" s="185" t="str">
        <f>'Attach 3(JV)'!B25</f>
        <v/>
      </c>
      <c r="D92" s="39" t="s">
        <v>65</v>
      </c>
      <c r="E92" s="185" t="str">
        <f>'Attach 3(JV)'!E25</f>
        <v/>
      </c>
    </row>
    <row r="93" spans="1:5" ht="24.95" customHeight="1">
      <c r="D93" s="39"/>
      <c r="E93" s="25"/>
    </row>
    <row r="94" spans="1:5" ht="48" customHeight="1">
      <c r="A94" s="25"/>
    </row>
    <row r="95" spans="1:5" ht="96" customHeight="1"/>
    <row r="96" spans="1:5" ht="20.100000000000001" customHeight="1">
      <c r="A96" s="25"/>
    </row>
    <row r="97" spans="1:1" ht="46.5" customHeight="1"/>
    <row r="98" spans="1:1" ht="20.100000000000001" customHeight="1">
      <c r="A98" s="25"/>
    </row>
    <row r="99" spans="1:1" ht="20.100000000000001" customHeight="1"/>
    <row r="100" spans="1:1" ht="20.100000000000001" customHeight="1">
      <c r="A100" s="25"/>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4" zoomScaleSheetLayoutView="100" workbookViewId="0">
      <selection activeCell="C85" sqref="C85"/>
    </sheetView>
  </sheetViews>
  <sheetFormatPr defaultColWidth="9.140625" defaultRowHeight="16.5"/>
  <cols>
    <col min="1" max="1" width="12.140625" style="582" customWidth="1"/>
    <col min="2" max="2" width="18.140625" style="582" customWidth="1"/>
    <col min="3" max="5" width="7.42578125" style="582" customWidth="1"/>
    <col min="6" max="8" width="7.42578125" style="518" customWidth="1"/>
    <col min="9" max="12" width="7.42578125" style="308" customWidth="1"/>
    <col min="13" max="16384" width="9.140625" style="308"/>
  </cols>
  <sheetData>
    <row r="1" spans="1:26" s="597" customFormat="1" ht="21" customHeight="1">
      <c r="A1" s="1310" t="str">
        <f>'Attach 15'!A1:D1</f>
        <v>Specification No.: CC/NT/W-TR/DOM/A04/24/02715</v>
      </c>
      <c r="B1" s="1310"/>
      <c r="C1" s="1310"/>
      <c r="D1" s="1310"/>
      <c r="E1" s="1310"/>
      <c r="F1" s="1310"/>
      <c r="G1" s="1310"/>
      <c r="H1" s="1311" t="s">
        <v>614</v>
      </c>
      <c r="I1" s="1311"/>
      <c r="J1" s="1311"/>
      <c r="K1" s="1311"/>
      <c r="L1" s="1311"/>
    </row>
    <row r="2" spans="1:26" ht="11.25" customHeight="1">
      <c r="Z2" s="598">
        <f>'[20]Attach 3(JV)'!Z2</f>
        <v>0</v>
      </c>
    </row>
    <row r="3" spans="1:26" ht="89.25" customHeight="1">
      <c r="A3" s="1208" t="str">
        <f>'Attach 15'!A3:E3</f>
        <v>400kV Transformer Package LOT-4TR-01-Bulk for 4x500 MVA, 400/220/33KV 3-Ph Transformers under Bulk Procurement of 765kV and 400kV class Transformers and Reactors of various Capacities</v>
      </c>
      <c r="B3" s="1209"/>
      <c r="C3" s="1209"/>
      <c r="D3" s="1209"/>
      <c r="E3" s="1209"/>
      <c r="F3" s="1209"/>
      <c r="G3" s="1209"/>
      <c r="H3" s="1209"/>
      <c r="I3" s="1209"/>
      <c r="J3" s="1209"/>
      <c r="K3" s="1209"/>
      <c r="L3" s="1209"/>
    </row>
    <row r="4" spans="1:26" ht="15.95" customHeight="1">
      <c r="A4" s="599"/>
      <c r="H4" s="17"/>
      <c r="I4" s="2"/>
    </row>
    <row r="5" spans="1:26" ht="20.100000000000001" customHeight="1">
      <c r="A5" s="1312" t="s">
        <v>615</v>
      </c>
      <c r="B5" s="1312"/>
      <c r="C5" s="1312"/>
      <c r="D5" s="1312"/>
      <c r="E5" s="1312"/>
      <c r="F5" s="1312"/>
      <c r="G5" s="1312"/>
      <c r="H5" s="1312"/>
      <c r="I5" s="1312"/>
      <c r="J5" s="1312"/>
      <c r="K5" s="1312"/>
      <c r="L5" s="1312"/>
    </row>
    <row r="6" spans="1:26" ht="15.95" customHeight="1">
      <c r="A6" s="600"/>
      <c r="H6" s="17"/>
      <c r="I6" s="2"/>
    </row>
    <row r="7" spans="1:26" ht="20.100000000000001" customHeight="1">
      <c r="A7" s="601" t="str">
        <f>'Attach 15'!A8:D8</f>
        <v>Bidder’s Name and Address  :</v>
      </c>
      <c r="G7" s="5" t="str">
        <f>'[20]Attach 3(JV)'!E7</f>
        <v>To:</v>
      </c>
      <c r="I7" s="2"/>
    </row>
    <row r="8" spans="1:26" ht="36" customHeight="1">
      <c r="A8" s="1313" t="str">
        <f>'[20]Attach 3(JV)'!A8</f>
        <v/>
      </c>
      <c r="B8" s="1313"/>
      <c r="C8" s="1313"/>
      <c r="D8" s="1313"/>
      <c r="E8" s="1313"/>
      <c r="F8" s="1313"/>
      <c r="G8" s="3" t="str">
        <f>'[20]Attach 3(JV)'!E8</f>
        <v>Contract Services</v>
      </c>
      <c r="I8" s="2"/>
    </row>
    <row r="9" spans="1:26" ht="20.100000000000001" customHeight="1">
      <c r="A9" s="4" t="s">
        <v>54</v>
      </c>
      <c r="B9" s="841">
        <f>'Attach 15'!B10:D10</f>
        <v>0</v>
      </c>
      <c r="C9" s="841"/>
      <c r="D9" s="841"/>
      <c r="E9" s="841"/>
      <c r="F9" s="841"/>
      <c r="G9" s="3" t="str">
        <f>'[20]Attach 3(JV)'!E9</f>
        <v>Power Grid Corporation of India Ltd.,</v>
      </c>
      <c r="I9" s="2"/>
    </row>
    <row r="10" spans="1:26" ht="20.100000000000001" customHeight="1">
      <c r="A10" s="4" t="s">
        <v>56</v>
      </c>
      <c r="B10" s="841">
        <f>'Attach 15'!B11:D11</f>
        <v>0</v>
      </c>
      <c r="C10" s="841"/>
      <c r="D10" s="841"/>
      <c r="E10" s="841"/>
      <c r="F10" s="841"/>
      <c r="G10" s="3" t="str">
        <f>'[20]Attach 3(JV)'!E10</f>
        <v>"Saudamini", Plot No. 2, Sector 29</v>
      </c>
      <c r="I10" s="2"/>
    </row>
    <row r="11" spans="1:26" ht="20.100000000000001" customHeight="1">
      <c r="B11" s="841">
        <f>'Attach 15'!B12:D12</f>
        <v>0</v>
      </c>
      <c r="C11" s="841"/>
      <c r="D11" s="841"/>
      <c r="E11" s="841"/>
      <c r="F11" s="841"/>
      <c r="G11" s="3" t="str">
        <f>'Attach 3(JV)'!E11</f>
        <v>Gurugram (Haryana) - 122001</v>
      </c>
    </row>
    <row r="12" spans="1:26" ht="20.100000000000001" customHeight="1">
      <c r="A12" s="600"/>
      <c r="B12" s="841">
        <f>'Attach 15'!B13:D13</f>
        <v>0</v>
      </c>
      <c r="C12" s="841"/>
      <c r="D12" s="841"/>
      <c r="E12" s="841"/>
      <c r="F12" s="841"/>
      <c r="G12" s="3"/>
    </row>
    <row r="13" spans="1:26" ht="15.95" customHeight="1">
      <c r="A13" s="600"/>
      <c r="B13" s="89"/>
      <c r="C13" s="89"/>
      <c r="D13" s="89"/>
      <c r="E13" s="89"/>
      <c r="F13" s="89"/>
    </row>
    <row r="14" spans="1:26" ht="20.100000000000001" customHeight="1">
      <c r="A14" s="582" t="s">
        <v>60</v>
      </c>
    </row>
    <row r="15" spans="1:26" ht="20.100000000000001" customHeight="1">
      <c r="A15" s="600"/>
    </row>
    <row r="16" spans="1:26" ht="57.75" customHeight="1">
      <c r="A16" s="1317" t="s">
        <v>616</v>
      </c>
      <c r="B16" s="1317"/>
      <c r="C16" s="1317"/>
      <c r="D16" s="1317"/>
      <c r="E16" s="1317"/>
      <c r="F16" s="1317"/>
      <c r="G16" s="1317"/>
      <c r="H16" s="1317"/>
      <c r="I16" s="1317"/>
      <c r="J16" s="1317"/>
      <c r="K16" s="1317"/>
      <c r="L16" s="1317"/>
    </row>
    <row r="17" spans="1:12" ht="20.100000000000001" customHeight="1">
      <c r="A17" s="602">
        <v>1</v>
      </c>
      <c r="B17" s="603" t="s">
        <v>617</v>
      </c>
    </row>
    <row r="18" spans="1:12" ht="82.5" customHeight="1">
      <c r="A18" s="604"/>
      <c r="B18" s="1318" t="s">
        <v>618</v>
      </c>
      <c r="C18" s="1318"/>
      <c r="D18" s="1318"/>
      <c r="E18" s="1318"/>
      <c r="F18" s="1318"/>
      <c r="G18" s="1318"/>
      <c r="H18" s="1318"/>
      <c r="I18" s="1318"/>
      <c r="J18" s="1318"/>
      <c r="K18" s="1318"/>
      <c r="L18" s="1318"/>
    </row>
    <row r="19" spans="1:12" ht="60.75" customHeight="1">
      <c r="A19" s="575">
        <v>1.1000000000000001</v>
      </c>
      <c r="B19" s="1319" t="s">
        <v>619</v>
      </c>
      <c r="C19" s="1319"/>
      <c r="D19" s="1319"/>
      <c r="E19" s="1319"/>
      <c r="F19" s="1319"/>
      <c r="G19" s="1319"/>
      <c r="H19" s="1319"/>
      <c r="I19" s="1319"/>
      <c r="J19" s="1319"/>
      <c r="K19" s="1319"/>
      <c r="L19" s="1319"/>
    </row>
    <row r="20" spans="1:12" ht="33" customHeight="1">
      <c r="A20" s="604"/>
      <c r="B20" s="1314" t="str">
        <f>IF('[20]Names of Bidder'!I6="Sole Bidder","Name of the Bidder (Sole Bidder)", "Name of Bidder (Lead Partner)")</f>
        <v>Name of the Bidder (Sole Bidder)</v>
      </c>
      <c r="C20" s="1314"/>
      <c r="D20" s="1314"/>
      <c r="E20" s="1314"/>
      <c r="F20" s="1314"/>
      <c r="G20" s="1314"/>
      <c r="H20" s="1315">
        <f>B9</f>
        <v>0</v>
      </c>
      <c r="I20" s="1315"/>
      <c r="J20" s="1315"/>
      <c r="K20" s="1315"/>
      <c r="L20" s="1315"/>
    </row>
    <row r="21" spans="1:12" ht="33" customHeight="1">
      <c r="A21" s="605"/>
      <c r="B21" s="1314" t="s">
        <v>620</v>
      </c>
      <c r="C21" s="1314"/>
      <c r="D21" s="1314"/>
      <c r="E21" s="1314"/>
      <c r="F21" s="1314"/>
      <c r="G21" s="1314"/>
      <c r="H21" s="1316" t="s">
        <v>621</v>
      </c>
      <c r="I21" s="1316"/>
      <c r="J21" s="1316"/>
      <c r="K21" s="1316"/>
      <c r="L21" s="1316"/>
    </row>
    <row r="22" spans="1:12" ht="33" customHeight="1">
      <c r="A22" s="605"/>
      <c r="B22" s="1314" t="s">
        <v>622</v>
      </c>
      <c r="C22" s="1314"/>
      <c r="D22" s="1314"/>
      <c r="E22" s="1314"/>
      <c r="F22" s="1314"/>
      <c r="G22" s="1314"/>
      <c r="H22" s="1316"/>
      <c r="I22" s="1316"/>
      <c r="J22" s="1316"/>
      <c r="K22" s="1316"/>
      <c r="L22" s="1316"/>
    </row>
    <row r="23" spans="1:12" ht="33" customHeight="1">
      <c r="A23" s="605"/>
      <c r="B23" s="1314" t="s">
        <v>623</v>
      </c>
      <c r="C23" s="1314"/>
      <c r="D23" s="1314"/>
      <c r="E23" s="1314"/>
      <c r="F23" s="1314"/>
      <c r="G23" s="1314"/>
      <c r="H23" s="1316"/>
      <c r="I23" s="1316"/>
      <c r="J23" s="1316"/>
      <c r="K23" s="1316"/>
      <c r="L23" s="1316"/>
    </row>
    <row r="24" spans="1:12" ht="33" customHeight="1">
      <c r="A24" s="605"/>
      <c r="B24" s="1314" t="s">
        <v>624</v>
      </c>
      <c r="C24" s="1314"/>
      <c r="D24" s="1314"/>
      <c r="E24" s="1314"/>
      <c r="F24" s="1314"/>
      <c r="G24" s="1314"/>
      <c r="H24" s="1316"/>
      <c r="I24" s="1316"/>
      <c r="J24" s="1316"/>
      <c r="K24" s="1316"/>
      <c r="L24" s="1316"/>
    </row>
    <row r="25" spans="1:12" ht="6" customHeight="1">
      <c r="A25" s="605"/>
      <c r="B25" s="606"/>
      <c r="C25" s="606"/>
      <c r="D25" s="606"/>
      <c r="E25" s="606"/>
      <c r="F25" s="606"/>
      <c r="G25" s="606"/>
      <c r="H25" s="577"/>
      <c r="I25" s="577"/>
      <c r="J25" s="577"/>
      <c r="K25" s="577"/>
      <c r="L25" s="577"/>
    </row>
    <row r="26" spans="1:12" ht="18.95" customHeight="1">
      <c r="A26" s="575">
        <v>1.2</v>
      </c>
      <c r="B26" s="1326" t="s">
        <v>275</v>
      </c>
      <c r="C26" s="1326"/>
      <c r="D26" s="1326"/>
      <c r="E26" s="1326"/>
      <c r="F26" s="1326"/>
      <c r="G26" s="1326"/>
      <c r="H26" s="1326"/>
      <c r="I26" s="1326"/>
      <c r="J26" s="1326"/>
      <c r="K26" s="1326"/>
      <c r="L26" s="1326"/>
    </row>
    <row r="27" spans="1:12" ht="18.95" customHeight="1">
      <c r="A27" s="607" t="s">
        <v>74</v>
      </c>
      <c r="B27" s="582" t="s">
        <v>625</v>
      </c>
      <c r="D27" s="608"/>
      <c r="E27" s="608"/>
    </row>
    <row r="28" spans="1:12" ht="18.95" customHeight="1">
      <c r="A28" s="605"/>
      <c r="B28" s="1315" t="s">
        <v>626</v>
      </c>
      <c r="C28" s="1315"/>
      <c r="D28" s="1325"/>
      <c r="E28" s="1325"/>
      <c r="F28" s="1325"/>
      <c r="G28" s="1325"/>
      <c r="H28" s="1325"/>
      <c r="I28" s="1325"/>
      <c r="J28" s="1325"/>
      <c r="K28" s="1325"/>
      <c r="L28" s="1325"/>
    </row>
    <row r="29" spans="1:12" ht="18.95" customHeight="1">
      <c r="A29" s="605"/>
      <c r="B29" s="1320" t="s">
        <v>627</v>
      </c>
      <c r="C29" s="1321"/>
      <c r="D29" s="1322"/>
      <c r="E29" s="1322"/>
      <c r="F29" s="1322"/>
      <c r="G29" s="1322"/>
      <c r="H29" s="1322"/>
      <c r="I29" s="1322"/>
      <c r="J29" s="1322"/>
      <c r="K29" s="1322"/>
      <c r="L29" s="1322"/>
    </row>
    <row r="30" spans="1:12" ht="18.95" customHeight="1">
      <c r="A30" s="605"/>
      <c r="B30" s="609"/>
      <c r="C30" s="610"/>
      <c r="D30" s="1323"/>
      <c r="E30" s="1323"/>
      <c r="F30" s="1323"/>
      <c r="G30" s="1323"/>
      <c r="H30" s="1323"/>
      <c r="I30" s="1323"/>
      <c r="J30" s="1323"/>
      <c r="K30" s="1323"/>
      <c r="L30" s="1323"/>
    </row>
    <row r="31" spans="1:12" ht="18.95" customHeight="1">
      <c r="A31" s="605"/>
      <c r="B31" s="609"/>
      <c r="C31" s="610"/>
      <c r="D31" s="1323"/>
      <c r="E31" s="1323"/>
      <c r="F31" s="1323"/>
      <c r="G31" s="1323"/>
      <c r="H31" s="1323"/>
      <c r="I31" s="1323"/>
      <c r="J31" s="1323"/>
      <c r="K31" s="1323"/>
      <c r="L31" s="1323"/>
    </row>
    <row r="32" spans="1:12" ht="18.95" customHeight="1">
      <c r="A32" s="605"/>
      <c r="B32" s="611"/>
      <c r="C32" s="612"/>
      <c r="D32" s="1324"/>
      <c r="E32" s="1324"/>
      <c r="F32" s="1324"/>
      <c r="G32" s="1324"/>
      <c r="H32" s="1324"/>
      <c r="I32" s="1324"/>
      <c r="J32" s="1324"/>
      <c r="K32" s="1324"/>
      <c r="L32" s="1324"/>
    </row>
    <row r="33" spans="1:12" ht="18.95" customHeight="1">
      <c r="A33" s="605"/>
      <c r="B33" s="1315" t="s">
        <v>137</v>
      </c>
      <c r="C33" s="1315"/>
      <c r="D33" s="1325"/>
      <c r="E33" s="1325"/>
      <c r="F33" s="1325"/>
      <c r="G33" s="1325"/>
      <c r="H33" s="1325"/>
      <c r="I33" s="1325"/>
      <c r="J33" s="1325"/>
      <c r="K33" s="1325"/>
      <c r="L33" s="1325"/>
    </row>
    <row r="34" spans="1:12" ht="18.95" customHeight="1">
      <c r="A34" s="605"/>
      <c r="B34" s="1315" t="s">
        <v>628</v>
      </c>
      <c r="C34" s="1315"/>
      <c r="D34" s="1325"/>
      <c r="E34" s="1325"/>
      <c r="F34" s="1325"/>
      <c r="G34" s="1325"/>
      <c r="H34" s="1325"/>
      <c r="I34" s="1325"/>
      <c r="J34" s="1325"/>
      <c r="K34" s="1325"/>
      <c r="L34" s="1325"/>
    </row>
    <row r="35" spans="1:12" ht="18.95" customHeight="1">
      <c r="A35" s="605"/>
      <c r="B35" s="1315" t="s">
        <v>629</v>
      </c>
      <c r="C35" s="1315"/>
      <c r="D35" s="1325"/>
      <c r="E35" s="1325"/>
      <c r="F35" s="1325"/>
      <c r="G35" s="1325"/>
      <c r="H35" s="1325"/>
      <c r="I35" s="1325"/>
      <c r="J35" s="1325"/>
      <c r="K35" s="1325"/>
      <c r="L35" s="1325"/>
    </row>
    <row r="36" spans="1:12" ht="18.95" customHeight="1">
      <c r="A36" s="605"/>
      <c r="B36" s="1315" t="s">
        <v>630</v>
      </c>
      <c r="C36" s="1315"/>
      <c r="D36" s="1325"/>
      <c r="E36" s="1325"/>
      <c r="F36" s="1325"/>
      <c r="G36" s="1325"/>
      <c r="H36" s="1325"/>
      <c r="I36" s="1325"/>
      <c r="J36" s="1325"/>
      <c r="K36" s="1325"/>
      <c r="L36" s="1325"/>
    </row>
    <row r="37" spans="1:12" ht="8.1" customHeight="1">
      <c r="A37" s="605"/>
      <c r="B37" s="613"/>
      <c r="C37" s="613"/>
      <c r="D37" s="614"/>
      <c r="E37" s="614"/>
      <c r="F37" s="614"/>
      <c r="G37" s="614"/>
      <c r="H37" s="614"/>
      <c r="I37" s="614"/>
      <c r="J37" s="614"/>
      <c r="K37" s="614"/>
      <c r="L37" s="614"/>
    </row>
    <row r="38" spans="1:12" ht="61.5" customHeight="1">
      <c r="A38" s="615" t="s">
        <v>75</v>
      </c>
      <c r="B38" s="1318" t="s">
        <v>631</v>
      </c>
      <c r="C38" s="1318"/>
      <c r="D38" s="1318"/>
      <c r="E38" s="1318"/>
      <c r="F38" s="1318"/>
      <c r="G38" s="1318"/>
      <c r="H38" s="1318"/>
      <c r="I38" s="1318"/>
      <c r="J38" s="1318"/>
      <c r="K38" s="1318"/>
      <c r="L38" s="1318"/>
    </row>
    <row r="39" spans="1:12" ht="33.75" customHeight="1">
      <c r="A39" s="605"/>
      <c r="B39" s="616" t="s">
        <v>344</v>
      </c>
      <c r="C39" s="1327" t="s">
        <v>632</v>
      </c>
      <c r="D39" s="1327"/>
      <c r="E39" s="1327"/>
      <c r="F39" s="1327"/>
      <c r="G39" s="1327" t="s">
        <v>397</v>
      </c>
      <c r="H39" s="1327"/>
      <c r="I39" s="1327" t="s">
        <v>633</v>
      </c>
      <c r="J39" s="1327"/>
      <c r="K39" s="1327"/>
      <c r="L39" s="1327"/>
    </row>
    <row r="40" spans="1:12" ht="38.1" customHeight="1">
      <c r="B40" s="617"/>
      <c r="C40" s="1325"/>
      <c r="D40" s="1325"/>
      <c r="E40" s="1325"/>
      <c r="F40" s="1325"/>
      <c r="G40" s="1328"/>
      <c r="H40" s="1328"/>
      <c r="I40" s="1325"/>
      <c r="J40" s="1325"/>
      <c r="K40" s="1325"/>
      <c r="L40" s="1325"/>
    </row>
    <row r="41" spans="1:12" ht="38.1" customHeight="1">
      <c r="A41" s="605"/>
      <c r="B41" s="617"/>
      <c r="C41" s="1325"/>
      <c r="D41" s="1325"/>
      <c r="E41" s="1325"/>
      <c r="F41" s="1325"/>
      <c r="G41" s="1328"/>
      <c r="H41" s="1328"/>
      <c r="I41" s="1325"/>
      <c r="J41" s="1325"/>
      <c r="K41" s="1325"/>
      <c r="L41" s="1325"/>
    </row>
    <row r="42" spans="1:12" ht="55.5" customHeight="1">
      <c r="A42" s="588" t="s">
        <v>76</v>
      </c>
      <c r="B42" s="1318" t="s">
        <v>634</v>
      </c>
      <c r="C42" s="1318"/>
      <c r="D42" s="1318"/>
      <c r="E42" s="1318"/>
      <c r="F42" s="1318"/>
      <c r="G42" s="1318"/>
      <c r="H42" s="1318"/>
      <c r="I42" s="1318"/>
      <c r="J42" s="1318"/>
      <c r="K42" s="1318"/>
      <c r="L42" s="1318"/>
    </row>
    <row r="43" spans="1:12" ht="57" customHeight="1">
      <c r="A43" s="605"/>
      <c r="B43" s="616" t="s">
        <v>344</v>
      </c>
      <c r="C43" s="1327" t="s">
        <v>635</v>
      </c>
      <c r="D43" s="1327"/>
      <c r="E43" s="1327"/>
      <c r="F43" s="1327"/>
      <c r="G43" s="1327" t="s">
        <v>636</v>
      </c>
      <c r="H43" s="1327"/>
      <c r="I43" s="1327" t="s">
        <v>637</v>
      </c>
      <c r="J43" s="1327"/>
      <c r="K43" s="1327"/>
      <c r="L43" s="1327"/>
    </row>
    <row r="44" spans="1:12" ht="38.1" customHeight="1">
      <c r="A44" s="605"/>
      <c r="B44" s="617"/>
      <c r="C44" s="1325"/>
      <c r="D44" s="1325"/>
      <c r="E44" s="1325"/>
      <c r="F44" s="1325"/>
      <c r="G44" s="1328"/>
      <c r="H44" s="1328"/>
      <c r="I44" s="1325"/>
      <c r="J44" s="1325"/>
      <c r="K44" s="1325"/>
      <c r="L44" s="1325"/>
    </row>
    <row r="45" spans="1:12" ht="38.1" customHeight="1">
      <c r="A45" s="605"/>
      <c r="B45" s="617"/>
      <c r="C45" s="1325"/>
      <c r="D45" s="1325"/>
      <c r="E45" s="1325"/>
      <c r="F45" s="1325"/>
      <c r="G45" s="1328"/>
      <c r="H45" s="1328"/>
      <c r="I45" s="1325"/>
      <c r="J45" s="1325"/>
      <c r="K45" s="1325"/>
      <c r="L45" s="1325"/>
    </row>
    <row r="46" spans="1:12" ht="20.100000000000001" customHeight="1">
      <c r="A46" s="602">
        <v>2</v>
      </c>
      <c r="B46" s="618" t="s">
        <v>638</v>
      </c>
    </row>
    <row r="47" spans="1:12" ht="78.75" customHeight="1">
      <c r="B47" s="1318" t="s">
        <v>639</v>
      </c>
      <c r="C47" s="1318"/>
      <c r="D47" s="1318"/>
      <c r="E47" s="1318"/>
      <c r="F47" s="1318"/>
      <c r="G47" s="1318"/>
      <c r="H47" s="1318"/>
      <c r="I47" s="1318"/>
      <c r="J47" s="1318"/>
      <c r="K47" s="1318"/>
      <c r="L47" s="1318"/>
    </row>
    <row r="48" spans="1:12" s="518" customFormat="1" ht="34.5" customHeight="1">
      <c r="A48" s="575">
        <v>2.1</v>
      </c>
      <c r="B48" s="1318" t="s">
        <v>640</v>
      </c>
      <c r="C48" s="1318"/>
      <c r="D48" s="1318"/>
      <c r="E48" s="1318"/>
      <c r="F48" s="1318"/>
      <c r="G48" s="1318"/>
      <c r="H48" s="1318"/>
      <c r="I48" s="1318"/>
      <c r="J48" s="1318"/>
      <c r="K48" s="1318"/>
      <c r="L48" s="1318"/>
    </row>
    <row r="49" spans="1:12" ht="51" customHeight="1">
      <c r="A49" s="605"/>
      <c r="B49" s="616" t="s">
        <v>641</v>
      </c>
      <c r="C49" s="1327" t="s">
        <v>642</v>
      </c>
      <c r="D49" s="1327"/>
      <c r="E49" s="1327"/>
      <c r="F49" s="1327"/>
      <c r="G49" s="1327" t="s">
        <v>643</v>
      </c>
      <c r="H49" s="1327"/>
      <c r="I49" s="1327" t="s">
        <v>644</v>
      </c>
      <c r="J49" s="1327"/>
      <c r="K49" s="1327" t="s">
        <v>645</v>
      </c>
      <c r="L49" s="1327"/>
    </row>
    <row r="50" spans="1:12" ht="27.95" customHeight="1">
      <c r="A50" s="605"/>
      <c r="B50" s="617">
        <v>1</v>
      </c>
      <c r="C50" s="1325"/>
      <c r="D50" s="1325"/>
      <c r="E50" s="1325"/>
      <c r="F50" s="1325"/>
      <c r="G50" s="1328"/>
      <c r="H50" s="1328"/>
      <c r="I50" s="1328"/>
      <c r="J50" s="1328"/>
      <c r="K50" s="1329"/>
      <c r="L50" s="1329"/>
    </row>
    <row r="51" spans="1:12" ht="27.95" customHeight="1">
      <c r="A51" s="605"/>
      <c r="B51" s="617">
        <v>2</v>
      </c>
      <c r="C51" s="1325"/>
      <c r="D51" s="1325"/>
      <c r="E51" s="1325"/>
      <c r="F51" s="1325"/>
      <c r="G51" s="1328"/>
      <c r="H51" s="1328"/>
      <c r="I51" s="1328"/>
      <c r="J51" s="1328"/>
      <c r="K51" s="1329"/>
      <c r="L51" s="1329"/>
    </row>
    <row r="52" spans="1:12" ht="27.95" customHeight="1">
      <c r="A52" s="605"/>
      <c r="B52" s="617">
        <v>3</v>
      </c>
      <c r="C52" s="1325"/>
      <c r="D52" s="1325"/>
      <c r="E52" s="1325"/>
      <c r="F52" s="1325"/>
      <c r="G52" s="1328"/>
      <c r="H52" s="1328"/>
      <c r="I52" s="1328"/>
      <c r="J52" s="1328"/>
      <c r="K52" s="1329"/>
      <c r="L52" s="1329"/>
    </row>
    <row r="53" spans="1:12" ht="27.95" customHeight="1">
      <c r="A53" s="605"/>
      <c r="B53" s="617">
        <v>4</v>
      </c>
      <c r="C53" s="1325"/>
      <c r="D53" s="1325"/>
      <c r="E53" s="1325"/>
      <c r="F53" s="1325"/>
      <c r="G53" s="1328"/>
      <c r="H53" s="1328"/>
      <c r="I53" s="1328"/>
      <c r="J53" s="1328"/>
      <c r="K53" s="1329"/>
      <c r="L53" s="1329"/>
    </row>
    <row r="54" spans="1:12" ht="27.95" customHeight="1">
      <c r="A54" s="605"/>
      <c r="B54" s="617">
        <v>5</v>
      </c>
      <c r="C54" s="1325"/>
      <c r="D54" s="1325"/>
      <c r="E54" s="1325"/>
      <c r="F54" s="1325"/>
      <c r="G54" s="1328"/>
      <c r="H54" s="1328"/>
      <c r="I54" s="1328"/>
      <c r="J54" s="1328"/>
      <c r="K54" s="1329"/>
      <c r="L54" s="1329"/>
    </row>
    <row r="55" spans="1:12" ht="27.95" customHeight="1">
      <c r="A55" s="605"/>
      <c r="B55" s="619"/>
      <c r="C55" s="620"/>
      <c r="D55" s="620"/>
      <c r="E55" s="620"/>
      <c r="F55" s="620"/>
      <c r="G55" s="619"/>
      <c r="H55" s="619"/>
      <c r="I55" s="619"/>
      <c r="J55" s="619"/>
      <c r="K55" s="621"/>
      <c r="L55" s="621"/>
    </row>
    <row r="56" spans="1:12" ht="27.95" customHeight="1">
      <c r="A56" s="622">
        <v>3</v>
      </c>
      <c r="B56" s="1330" t="s">
        <v>646</v>
      </c>
      <c r="C56" s="1330"/>
      <c r="D56" s="1330"/>
      <c r="E56" s="1330"/>
      <c r="F56" s="1330"/>
      <c r="G56" s="1330"/>
      <c r="H56" s="1330"/>
      <c r="I56" s="1330"/>
      <c r="J56" s="1330"/>
      <c r="K56" s="1330"/>
      <c r="L56" s="1330"/>
    </row>
    <row r="57" spans="1:12" ht="54.75" customHeight="1">
      <c r="A57" s="605"/>
      <c r="B57" s="1331" t="s">
        <v>647</v>
      </c>
      <c r="C57" s="1331"/>
      <c r="D57" s="1331"/>
      <c r="E57" s="1331"/>
      <c r="F57" s="1331"/>
      <c r="G57" s="1331"/>
      <c r="H57" s="1331"/>
      <c r="I57" s="1331"/>
      <c r="J57" s="1331"/>
      <c r="K57" s="1331"/>
      <c r="L57" s="1331"/>
    </row>
    <row r="58" spans="1:12" ht="27.95" customHeight="1">
      <c r="A58" s="622">
        <v>3.1</v>
      </c>
      <c r="B58" s="1335" t="s">
        <v>648</v>
      </c>
      <c r="C58" s="1335"/>
      <c r="D58" s="1335"/>
      <c r="E58" s="1335"/>
      <c r="F58" s="1335"/>
      <c r="G58" s="1335"/>
      <c r="H58" s="1335"/>
      <c r="I58" s="1335"/>
      <c r="J58" s="1335"/>
      <c r="K58" s="1335"/>
      <c r="L58" s="1335"/>
    </row>
    <row r="59" spans="1:12" ht="36.75" customHeight="1">
      <c r="A59" s="605"/>
      <c r="B59" s="623" t="s">
        <v>641</v>
      </c>
      <c r="C59" s="1336" t="s">
        <v>649</v>
      </c>
      <c r="D59" s="1336"/>
      <c r="E59" s="1336"/>
      <c r="F59" s="1336"/>
      <c r="G59" s="1336" t="s">
        <v>650</v>
      </c>
      <c r="H59" s="1336"/>
      <c r="I59" s="1336"/>
      <c r="J59" s="1336"/>
      <c r="K59" s="1336"/>
      <c r="L59" s="1336"/>
    </row>
    <row r="60" spans="1:12" ht="27.95" customHeight="1">
      <c r="A60" s="605"/>
      <c r="B60" s="617"/>
      <c r="C60" s="1332"/>
      <c r="D60" s="1333"/>
      <c r="E60" s="1333"/>
      <c r="F60" s="1334"/>
      <c r="G60" s="1332"/>
      <c r="H60" s="1333"/>
      <c r="I60" s="1333"/>
      <c r="J60" s="1333"/>
      <c r="K60" s="1333"/>
      <c r="L60" s="1334"/>
    </row>
    <row r="61" spans="1:12" ht="27.95" customHeight="1">
      <c r="A61" s="605"/>
      <c r="B61" s="617"/>
      <c r="C61" s="1332"/>
      <c r="D61" s="1333"/>
      <c r="E61" s="1333"/>
      <c r="F61" s="1334"/>
      <c r="G61" s="1332"/>
      <c r="H61" s="1333"/>
      <c r="I61" s="1333"/>
      <c r="J61" s="1333"/>
      <c r="K61" s="1333"/>
      <c r="L61" s="1334"/>
    </row>
    <row r="62" spans="1:12" ht="27.95" customHeight="1">
      <c r="A62" s="605"/>
      <c r="B62" s="617"/>
      <c r="C62" s="1332"/>
      <c r="D62" s="1333"/>
      <c r="E62" s="1333"/>
      <c r="F62" s="1334"/>
      <c r="G62" s="1332"/>
      <c r="H62" s="1333"/>
      <c r="I62" s="1333"/>
      <c r="J62" s="1333"/>
      <c r="K62" s="1333"/>
      <c r="L62" s="1334"/>
    </row>
    <row r="63" spans="1:12" ht="27.95" customHeight="1">
      <c r="A63" s="605"/>
      <c r="B63" s="617"/>
      <c r="C63" s="1332"/>
      <c r="D63" s="1333"/>
      <c r="E63" s="1333"/>
      <c r="F63" s="1334"/>
      <c r="G63" s="1332"/>
      <c r="H63" s="1333"/>
      <c r="I63" s="1333"/>
      <c r="J63" s="1333"/>
      <c r="K63" s="1333"/>
      <c r="L63" s="1334"/>
    </row>
    <row r="64" spans="1:12" ht="27.95" customHeight="1">
      <c r="A64" s="605"/>
      <c r="B64" s="617"/>
      <c r="C64" s="1332"/>
      <c r="D64" s="1333"/>
      <c r="E64" s="1333"/>
      <c r="F64" s="1334"/>
      <c r="G64" s="1332"/>
      <c r="H64" s="1333"/>
      <c r="I64" s="1333"/>
      <c r="J64" s="1333"/>
      <c r="K64" s="1333"/>
      <c r="L64" s="1334"/>
    </row>
    <row r="65" spans="1:12" ht="27.95" customHeight="1">
      <c r="A65" s="605"/>
      <c r="B65" s="617"/>
      <c r="C65" s="1332"/>
      <c r="D65" s="1333"/>
      <c r="E65" s="1333"/>
      <c r="F65" s="1334"/>
      <c r="G65" s="1332"/>
      <c r="H65" s="1333"/>
      <c r="I65" s="1333"/>
      <c r="J65" s="1333"/>
      <c r="K65" s="1333"/>
      <c r="L65" s="1334"/>
    </row>
    <row r="66" spans="1:12" ht="27.95" customHeight="1">
      <c r="A66" s="605"/>
      <c r="B66" s="617"/>
      <c r="C66" s="1332"/>
      <c r="D66" s="1333"/>
      <c r="E66" s="1333"/>
      <c r="F66" s="1334"/>
      <c r="G66" s="1332"/>
      <c r="H66" s="1333"/>
      <c r="I66" s="1333"/>
      <c r="J66" s="1333"/>
      <c r="K66" s="1333"/>
      <c r="L66" s="1334"/>
    </row>
    <row r="67" spans="1:12" ht="27.95" customHeight="1">
      <c r="A67" s="605"/>
      <c r="B67" s="617"/>
      <c r="C67" s="1332"/>
      <c r="D67" s="1333"/>
      <c r="E67" s="1333"/>
      <c r="F67" s="1334"/>
      <c r="G67" s="1332"/>
      <c r="H67" s="1333"/>
      <c r="I67" s="1333"/>
      <c r="J67" s="1333"/>
      <c r="K67" s="1333"/>
      <c r="L67" s="1334"/>
    </row>
    <row r="68" spans="1:12" ht="27.95" customHeight="1">
      <c r="A68" s="605"/>
      <c r="B68" s="617"/>
      <c r="C68" s="1332"/>
      <c r="D68" s="1333"/>
      <c r="E68" s="1333"/>
      <c r="F68" s="1334"/>
      <c r="G68" s="1332"/>
      <c r="H68" s="1333"/>
      <c r="I68" s="1333"/>
      <c r="J68" s="1333"/>
      <c r="K68" s="1333"/>
      <c r="L68" s="1334"/>
    </row>
    <row r="69" spans="1:12" ht="27.95" customHeight="1">
      <c r="A69" s="605"/>
      <c r="B69" s="617"/>
      <c r="C69" s="1332"/>
      <c r="D69" s="1333"/>
      <c r="E69" s="1333"/>
      <c r="F69" s="1334"/>
      <c r="G69" s="1332"/>
      <c r="H69" s="1333"/>
      <c r="I69" s="1333"/>
      <c r="J69" s="1333"/>
      <c r="K69" s="1333"/>
      <c r="L69" s="1334"/>
    </row>
    <row r="70" spans="1:12" ht="27.95" customHeight="1">
      <c r="A70" s="605"/>
      <c r="B70" s="624"/>
      <c r="C70" s="624"/>
      <c r="D70" s="624"/>
      <c r="E70" s="624"/>
      <c r="F70" s="624"/>
      <c r="G70" s="624"/>
      <c r="H70" s="624"/>
      <c r="I70" s="624"/>
      <c r="J70" s="624"/>
      <c r="K70" s="624"/>
      <c r="L70" s="624"/>
    </row>
    <row r="71" spans="1:12" ht="21" customHeight="1">
      <c r="A71" s="602">
        <v>4</v>
      </c>
      <c r="B71" s="618" t="s">
        <v>651</v>
      </c>
      <c r="D71" s="614"/>
      <c r="E71" s="614"/>
      <c r="F71" s="614"/>
    </row>
    <row r="72" spans="1:12" ht="18" customHeight="1">
      <c r="A72" s="625">
        <v>4.0999999999999996</v>
      </c>
      <c r="B72" s="1337" t="s">
        <v>652</v>
      </c>
      <c r="C72" s="1337"/>
      <c r="D72" s="1337"/>
      <c r="E72" s="1337"/>
      <c r="F72" s="614"/>
    </row>
    <row r="73" spans="1:12" ht="67.5" customHeight="1">
      <c r="A73" s="605"/>
      <c r="B73" s="1318" t="s">
        <v>653</v>
      </c>
      <c r="C73" s="1318"/>
      <c r="D73" s="1318"/>
      <c r="E73" s="1318"/>
      <c r="F73" s="1318"/>
      <c r="G73" s="1318"/>
      <c r="H73" s="1318"/>
      <c r="I73" s="1318"/>
      <c r="J73" s="1318"/>
      <c r="K73" s="1318"/>
      <c r="L73" s="1318"/>
    </row>
    <row r="74" spans="1:12" s="518" customFormat="1" ht="35.25" customHeight="1">
      <c r="A74" s="605"/>
      <c r="B74" s="1338" t="s">
        <v>654</v>
      </c>
      <c r="C74" s="1338"/>
      <c r="D74" s="1338"/>
      <c r="E74" s="1339" t="s">
        <v>655</v>
      </c>
      <c r="F74" s="1340"/>
      <c r="G74" s="1340"/>
      <c r="H74" s="1341"/>
      <c r="I74" s="1338" t="s">
        <v>656</v>
      </c>
      <c r="J74" s="1338"/>
      <c r="K74" s="1338"/>
      <c r="L74" s="1338"/>
    </row>
    <row r="75" spans="1:12" ht="20.100000000000001" customHeight="1">
      <c r="A75" s="605"/>
      <c r="B75" s="1325"/>
      <c r="C75" s="1325"/>
      <c r="D75" s="1325"/>
      <c r="E75" s="1328"/>
      <c r="F75" s="1328"/>
      <c r="G75" s="1328"/>
      <c r="H75" s="1328"/>
      <c r="I75" s="1328"/>
      <c r="J75" s="1328"/>
      <c r="K75" s="1328"/>
      <c r="L75" s="1328"/>
    </row>
    <row r="76" spans="1:12" ht="20.100000000000001" customHeight="1">
      <c r="A76" s="605"/>
      <c r="B76" s="1325"/>
      <c r="C76" s="1325"/>
      <c r="D76" s="1325"/>
      <c r="E76" s="1328"/>
      <c r="F76" s="1328"/>
      <c r="G76" s="1328"/>
      <c r="H76" s="1328"/>
      <c r="I76" s="1328"/>
      <c r="J76" s="1328"/>
      <c r="K76" s="1328"/>
      <c r="L76" s="1328"/>
    </row>
    <row r="77" spans="1:12" ht="20.100000000000001" customHeight="1">
      <c r="A77" s="605"/>
      <c r="B77" s="1325"/>
      <c r="C77" s="1325"/>
      <c r="D77" s="1325"/>
      <c r="E77" s="1328"/>
      <c r="F77" s="1328"/>
      <c r="G77" s="1328"/>
      <c r="H77" s="1328"/>
      <c r="I77" s="1328"/>
      <c r="J77" s="1328"/>
      <c r="K77" s="1328"/>
      <c r="L77" s="1328"/>
    </row>
    <row r="78" spans="1:12" ht="20.100000000000001" customHeight="1">
      <c r="A78" s="605"/>
      <c r="B78" s="1325"/>
      <c r="C78" s="1325"/>
      <c r="D78" s="1325"/>
      <c r="E78" s="1328"/>
      <c r="F78" s="1328"/>
      <c r="G78" s="1328"/>
      <c r="H78" s="1328"/>
      <c r="I78" s="1328"/>
      <c r="J78" s="1328"/>
      <c r="K78" s="1328"/>
      <c r="L78" s="1328"/>
    </row>
    <row r="79" spans="1:12" ht="20.100000000000001" customHeight="1">
      <c r="A79" s="605"/>
      <c r="B79" s="1325"/>
      <c r="C79" s="1325"/>
      <c r="D79" s="1325"/>
      <c r="E79" s="1328"/>
      <c r="F79" s="1328"/>
      <c r="G79" s="1328"/>
      <c r="H79" s="1328"/>
      <c r="I79" s="1328"/>
      <c r="J79" s="1328"/>
      <c r="K79" s="1328"/>
      <c r="L79" s="1328"/>
    </row>
    <row r="80" spans="1:12" ht="20.100000000000001" customHeight="1">
      <c r="A80" s="605"/>
      <c r="B80" s="1325"/>
      <c r="C80" s="1325"/>
      <c r="D80" s="1325"/>
      <c r="E80" s="1328"/>
      <c r="F80" s="1328"/>
      <c r="G80" s="1328"/>
      <c r="H80" s="1328"/>
      <c r="I80" s="1328"/>
      <c r="J80" s="1328"/>
      <c r="K80" s="1328"/>
      <c r="L80" s="1328"/>
    </row>
    <row r="81" spans="1:12" s="518" customFormat="1" ht="20.100000000000001" customHeight="1">
      <c r="A81" s="604">
        <v>4.2</v>
      </c>
      <c r="B81" s="600" t="s">
        <v>657</v>
      </c>
      <c r="C81" s="583"/>
      <c r="D81" s="583"/>
      <c r="E81" s="583"/>
      <c r="F81" s="583"/>
    </row>
    <row r="82" spans="1:12" s="518" customFormat="1" ht="20.100000000000001" customHeight="1">
      <c r="A82" s="600"/>
      <c r="B82" s="600"/>
      <c r="C82" s="583"/>
      <c r="D82" s="583"/>
      <c r="E82" s="583"/>
      <c r="F82" s="583"/>
      <c r="K82" s="626" t="s">
        <v>658</v>
      </c>
      <c r="L82" s="627"/>
    </row>
    <row r="83" spans="1:12" s="518" customFormat="1" ht="20.100000000000001" customHeight="1">
      <c r="A83" s="600"/>
      <c r="B83" s="628" t="s">
        <v>637</v>
      </c>
      <c r="C83" s="1338" t="s">
        <v>659</v>
      </c>
      <c r="D83" s="1338"/>
      <c r="E83" s="1338"/>
      <c r="F83" s="1338"/>
      <c r="G83" s="1338"/>
      <c r="H83" s="1339" t="s">
        <v>660</v>
      </c>
      <c r="I83" s="1340"/>
      <c r="J83" s="1340"/>
      <c r="K83" s="1340"/>
      <c r="L83" s="1341"/>
    </row>
    <row r="84" spans="1:12" s="631" customFormat="1" ht="33" customHeight="1">
      <c r="A84" s="577"/>
      <c r="B84" s="629"/>
      <c r="C84" s="630" t="s">
        <v>661</v>
      </c>
      <c r="D84" s="630" t="s">
        <v>662</v>
      </c>
      <c r="E84" s="630" t="s">
        <v>663</v>
      </c>
      <c r="F84" s="630" t="s">
        <v>664</v>
      </c>
      <c r="G84" s="630" t="s">
        <v>665</v>
      </c>
      <c r="H84" s="630" t="s">
        <v>666</v>
      </c>
      <c r="I84" s="630" t="s">
        <v>667</v>
      </c>
      <c r="J84" s="630" t="s">
        <v>668</v>
      </c>
      <c r="K84" s="630" t="s">
        <v>669</v>
      </c>
      <c r="L84" s="630" t="s">
        <v>670</v>
      </c>
    </row>
    <row r="85" spans="1:12" s="518" customFormat="1" ht="33" customHeight="1">
      <c r="A85" s="600"/>
      <c r="B85" s="629" t="s">
        <v>671</v>
      </c>
      <c r="C85" s="632"/>
      <c r="D85" s="632"/>
      <c r="E85" s="632"/>
      <c r="F85" s="632"/>
      <c r="G85" s="632"/>
      <c r="H85" s="632"/>
      <c r="I85" s="632"/>
      <c r="J85" s="632"/>
      <c r="K85" s="632"/>
      <c r="L85" s="632"/>
    </row>
    <row r="86" spans="1:12" s="518" customFormat="1" ht="33" customHeight="1">
      <c r="A86" s="600"/>
      <c r="B86" s="629" t="s">
        <v>672</v>
      </c>
      <c r="C86" s="632"/>
      <c r="D86" s="632"/>
      <c r="E86" s="632"/>
      <c r="F86" s="632"/>
      <c r="G86" s="632"/>
      <c r="H86" s="632"/>
      <c r="I86" s="632"/>
      <c r="J86" s="632"/>
      <c r="K86" s="632"/>
      <c r="L86" s="632"/>
    </row>
    <row r="87" spans="1:12" s="518" customFormat="1" ht="33" customHeight="1">
      <c r="A87" s="600"/>
      <c r="B87" s="629" t="s">
        <v>673</v>
      </c>
      <c r="C87" s="632"/>
      <c r="D87" s="632"/>
      <c r="E87" s="632"/>
      <c r="F87" s="632"/>
      <c r="G87" s="632"/>
      <c r="H87" s="632"/>
      <c r="I87" s="632"/>
      <c r="J87" s="632"/>
      <c r="K87" s="632"/>
      <c r="L87" s="632"/>
    </row>
    <row r="88" spans="1:12" s="518" customFormat="1" ht="33" customHeight="1">
      <c r="A88" s="600"/>
      <c r="B88" s="629" t="s">
        <v>674</v>
      </c>
      <c r="C88" s="632"/>
      <c r="D88" s="632"/>
      <c r="E88" s="632"/>
      <c r="F88" s="632"/>
      <c r="G88" s="632"/>
      <c r="H88" s="632"/>
      <c r="I88" s="632"/>
      <c r="J88" s="632"/>
      <c r="K88" s="632"/>
      <c r="L88" s="632"/>
    </row>
    <row r="89" spans="1:12" s="518" customFormat="1" ht="33" customHeight="1">
      <c r="A89" s="600"/>
      <c r="B89" s="629" t="s">
        <v>675</v>
      </c>
      <c r="C89" s="632"/>
      <c r="D89" s="632"/>
      <c r="E89" s="632"/>
      <c r="F89" s="632"/>
      <c r="G89" s="632"/>
      <c r="H89" s="632"/>
      <c r="I89" s="632"/>
      <c r="J89" s="632"/>
      <c r="K89" s="632"/>
      <c r="L89" s="632"/>
    </row>
    <row r="90" spans="1:12" s="518" customFormat="1" ht="33" customHeight="1">
      <c r="A90" s="600"/>
      <c r="B90" s="629" t="s">
        <v>676</v>
      </c>
      <c r="C90" s="632"/>
      <c r="D90" s="632"/>
      <c r="E90" s="632"/>
      <c r="F90" s="632"/>
      <c r="G90" s="632"/>
      <c r="H90" s="632"/>
      <c r="I90" s="632"/>
      <c r="J90" s="632"/>
      <c r="K90" s="632"/>
      <c r="L90" s="632"/>
    </row>
    <row r="91" spans="1:12" ht="20.100000000000001" customHeight="1">
      <c r="A91" s="633"/>
      <c r="B91" s="633"/>
      <c r="C91" s="596"/>
      <c r="D91" s="596"/>
      <c r="E91" s="596"/>
      <c r="F91" s="596"/>
    </row>
    <row r="92" spans="1:12">
      <c r="A92" s="604"/>
      <c r="B92" s="1318"/>
      <c r="C92" s="1318"/>
      <c r="D92" s="1318"/>
      <c r="E92" s="1318"/>
      <c r="F92" s="1318"/>
      <c r="G92" s="1318"/>
      <c r="H92" s="1318"/>
      <c r="I92" s="1318"/>
      <c r="J92" s="1318"/>
      <c r="K92" s="1318"/>
      <c r="L92" s="1318"/>
    </row>
    <row r="93" spans="1:12" ht="20.100000000000001" customHeight="1">
      <c r="A93" s="633"/>
      <c r="B93" s="633"/>
      <c r="C93" s="596"/>
      <c r="D93" s="596"/>
      <c r="E93" s="596"/>
      <c r="F93" s="596"/>
    </row>
    <row r="94" spans="1:12" ht="24" customHeight="1">
      <c r="A94" s="633"/>
      <c r="B94" s="633"/>
      <c r="C94" s="596"/>
      <c r="D94" s="596"/>
      <c r="E94" s="596"/>
      <c r="F94" s="308"/>
      <c r="G94" s="634"/>
    </row>
    <row r="95" spans="1:12" ht="24" customHeight="1">
      <c r="A95" s="635" t="s">
        <v>62</v>
      </c>
      <c r="B95" s="1342" t="str">
        <f>'Attach 15'!B91</f>
        <v>--</v>
      </c>
      <c r="C95" s="1342"/>
      <c r="D95" s="1342"/>
      <c r="E95" s="308"/>
      <c r="G95" s="634" t="s">
        <v>63</v>
      </c>
      <c r="H95" s="1343" t="str">
        <f>'Attach 15'!E91</f>
        <v/>
      </c>
      <c r="I95" s="1344"/>
      <c r="J95" s="1344"/>
      <c r="K95" s="1344"/>
      <c r="L95" s="1344"/>
    </row>
    <row r="96" spans="1:12" ht="24" customHeight="1">
      <c r="A96" s="635" t="s">
        <v>64</v>
      </c>
      <c r="B96" s="1345" t="str">
        <f>'Attach 15'!B92</f>
        <v/>
      </c>
      <c r="C96" s="1345"/>
      <c r="D96" s="1345"/>
      <c r="E96" s="308"/>
      <c r="G96" s="634" t="s">
        <v>65</v>
      </c>
      <c r="H96" s="1343" t="str">
        <f>'Attach 15'!E92</f>
        <v/>
      </c>
      <c r="I96" s="1344"/>
      <c r="J96" s="1344"/>
      <c r="K96" s="1344"/>
      <c r="L96" s="1344"/>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40625" defaultRowHeight="16.5"/>
  <cols>
    <col min="1" max="1" width="16.28515625" style="221" customWidth="1"/>
    <col min="2" max="2" width="24.42578125" style="221" customWidth="1"/>
    <col min="3" max="3" width="30.140625" style="221" customWidth="1"/>
    <col min="4" max="4" width="18.85546875" style="221" customWidth="1"/>
    <col min="5" max="5" width="21.28515625" style="221" customWidth="1"/>
    <col min="6" max="8" width="9.140625" style="219"/>
    <col min="9" max="16384" width="9.140625" style="220"/>
  </cols>
  <sheetData>
    <row r="1" spans="1:26" ht="15">
      <c r="A1" s="1354" t="str">
        <f>'Attach 3(JV)'!A1</f>
        <v>Specification No.: CC/NT/W-TR/DOM/A04/24/02715</v>
      </c>
      <c r="B1" s="1354"/>
      <c r="C1" s="1354"/>
      <c r="D1" s="1353" t="str">
        <f>"Attachment-17 "&amp;'Attach 3(JV)'!AT1</f>
        <v xml:space="preserve">Attachment-17 </v>
      </c>
      <c r="E1" s="1353"/>
    </row>
    <row r="2" spans="1:26" ht="10.5" customHeight="1">
      <c r="Z2" s="222">
        <f>'[5]Attach 3(JV)'!Z2</f>
        <v>0</v>
      </c>
    </row>
    <row r="3" spans="1:26" ht="77.2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223"/>
      <c r="G3" s="224"/>
      <c r="H3" s="223"/>
    </row>
    <row r="4" spans="1:26" ht="6.75" customHeight="1">
      <c r="A4" s="225"/>
      <c r="H4" s="17"/>
      <c r="I4" s="2"/>
    </row>
    <row r="5" spans="1:26" ht="19.5" customHeight="1">
      <c r="A5" s="1233" t="s">
        <v>677</v>
      </c>
      <c r="B5" s="1233"/>
      <c r="C5" s="1233"/>
      <c r="D5" s="1233"/>
      <c r="E5" s="1233"/>
      <c r="F5" s="226"/>
      <c r="H5" s="17"/>
      <c r="I5" s="2"/>
    </row>
    <row r="6" spans="1:26" ht="7.5" customHeight="1">
      <c r="A6" s="227"/>
      <c r="H6" s="17"/>
      <c r="I6" s="2"/>
    </row>
    <row r="7" spans="1:26" ht="19.5" customHeight="1">
      <c r="A7" s="228" t="str">
        <f>'Attach 3(JV)'!A7</f>
        <v>Bidder’s Name and Address  :</v>
      </c>
      <c r="B7" s="227"/>
      <c r="C7" s="227"/>
      <c r="D7" s="5" t="str">
        <f>'[5]Attach 3(JV)'!E7</f>
        <v>To:</v>
      </c>
      <c r="H7" s="17"/>
      <c r="I7" s="2"/>
    </row>
    <row r="8" spans="1:26" ht="26.25" customHeight="1">
      <c r="A8" s="1234" t="str">
        <f>'Attach 3(JV)'!A8</f>
        <v/>
      </c>
      <c r="B8" s="1234"/>
      <c r="C8" s="1234"/>
      <c r="D8" s="3" t="str">
        <f>'[5]Attach 3(JV)'!E8</f>
        <v>Contract Services</v>
      </c>
      <c r="H8" s="17"/>
      <c r="I8" s="2"/>
    </row>
    <row r="9" spans="1:26" ht="19.5" customHeight="1">
      <c r="A9" s="4" t="s">
        <v>54</v>
      </c>
      <c r="B9" s="841">
        <f>'Attach 3(JV)'!B9</f>
        <v>0</v>
      </c>
      <c r="C9" s="841"/>
      <c r="D9" s="3" t="str">
        <f>'[5]Attach 3(JV)'!E9</f>
        <v>Power Grid Corporation of India Ltd.,</v>
      </c>
      <c r="H9" s="17"/>
      <c r="I9" s="2"/>
    </row>
    <row r="10" spans="1:26" ht="19.5" customHeight="1">
      <c r="A10" s="4" t="s">
        <v>56</v>
      </c>
      <c r="B10" s="841">
        <f>'Attach 3(JV)'!B10</f>
        <v>0</v>
      </c>
      <c r="C10" s="841"/>
      <c r="D10" s="3" t="str">
        <f>'[5]Attach 3(JV)'!E10</f>
        <v>"Saudamini", Plot No. 2, Sector 29</v>
      </c>
      <c r="H10" s="17"/>
      <c r="I10" s="2"/>
    </row>
    <row r="11" spans="1:26" ht="19.5" customHeight="1">
      <c r="B11" s="841">
        <f>'Attach 3(JV)'!B11</f>
        <v>0</v>
      </c>
      <c r="C11" s="841"/>
      <c r="D11" s="3" t="str">
        <f>'Attach 3(JV)'!E11</f>
        <v>Gurugram (Haryana) - 122001</v>
      </c>
    </row>
    <row r="12" spans="1:26" ht="14.25" customHeight="1">
      <c r="A12" s="227"/>
      <c r="B12" s="841">
        <f>'Attach 3(JV)'!B12</f>
        <v>0</v>
      </c>
      <c r="C12" s="841"/>
      <c r="D12" s="3"/>
    </row>
    <row r="13" spans="1:26" ht="19.5" customHeight="1">
      <c r="A13" s="221" t="s">
        <v>60</v>
      </c>
    </row>
    <row r="14" spans="1:26" ht="9.9499999999999993" customHeight="1">
      <c r="A14" s="227"/>
    </row>
    <row r="15" spans="1:26" ht="93.75" customHeight="1">
      <c r="A15" s="229">
        <v>1</v>
      </c>
      <c r="B15" s="1351" t="s">
        <v>678</v>
      </c>
      <c r="C15" s="1351"/>
      <c r="D15" s="1351"/>
      <c r="E15" s="1351"/>
      <c r="F15" s="230"/>
      <c r="G15" s="230"/>
      <c r="H15" s="230"/>
    </row>
    <row r="16" spans="1:26" ht="51.75" customHeight="1">
      <c r="A16" s="229">
        <v>2</v>
      </c>
      <c r="B16" s="1351" t="s">
        <v>679</v>
      </c>
      <c r="C16" s="1351"/>
      <c r="D16" s="1351"/>
      <c r="E16" s="1351"/>
      <c r="F16" s="230"/>
      <c r="G16" s="230"/>
      <c r="H16" s="230"/>
    </row>
    <row r="17" spans="1:8" ht="16.5" customHeight="1">
      <c r="A17" s="227"/>
      <c r="B17" s="227"/>
      <c r="C17" s="227"/>
      <c r="D17" s="227"/>
      <c r="E17" s="227"/>
      <c r="F17" s="230"/>
      <c r="G17" s="230"/>
      <c r="H17" s="230"/>
    </row>
    <row r="18" spans="1:8" s="219" customFormat="1" ht="97.5" customHeight="1">
      <c r="A18" s="231" t="s">
        <v>680</v>
      </c>
      <c r="B18" s="232" t="s">
        <v>344</v>
      </c>
      <c r="C18" s="232" t="s">
        <v>681</v>
      </c>
      <c r="D18" s="231" t="s">
        <v>682</v>
      </c>
      <c r="E18" s="231" t="s">
        <v>683</v>
      </c>
      <c r="G18" s="230"/>
      <c r="H18" s="230"/>
    </row>
    <row r="19" spans="1:8">
      <c r="A19" s="233"/>
      <c r="B19" s="234"/>
      <c r="C19" s="234"/>
      <c r="D19" s="235"/>
      <c r="E19" s="235"/>
      <c r="F19" s="230"/>
      <c r="G19" s="230"/>
      <c r="H19" s="230"/>
    </row>
    <row r="20" spans="1:8">
      <c r="A20" s="233"/>
      <c r="B20" s="234"/>
      <c r="C20" s="234"/>
      <c r="D20" s="235"/>
      <c r="E20" s="235"/>
      <c r="F20" s="230"/>
      <c r="G20" s="230"/>
      <c r="H20" s="230"/>
    </row>
    <row r="21" spans="1:8">
      <c r="A21" s="233"/>
      <c r="B21" s="234"/>
      <c r="C21" s="234"/>
      <c r="D21" s="235"/>
      <c r="E21" s="235"/>
      <c r="F21" s="230"/>
      <c r="G21" s="230"/>
      <c r="H21" s="230"/>
    </row>
    <row r="22" spans="1:8">
      <c r="A22" s="233"/>
      <c r="B22" s="234"/>
      <c r="C22" s="234"/>
      <c r="D22" s="235"/>
      <c r="E22" s="235"/>
      <c r="F22" s="230"/>
      <c r="G22" s="230"/>
      <c r="H22" s="230"/>
    </row>
    <row r="23" spans="1:8">
      <c r="A23" s="233"/>
      <c r="B23" s="234"/>
      <c r="C23" s="234"/>
      <c r="D23" s="235"/>
      <c r="E23" s="235"/>
      <c r="F23" s="230"/>
      <c r="G23" s="230"/>
      <c r="H23" s="230"/>
    </row>
    <row r="24" spans="1:8">
      <c r="A24" s="233"/>
      <c r="B24" s="234"/>
      <c r="C24" s="234"/>
      <c r="D24" s="235"/>
      <c r="E24" s="235"/>
      <c r="F24" s="230"/>
      <c r="G24" s="230"/>
      <c r="H24" s="230"/>
    </row>
    <row r="25" spans="1:8" ht="6" customHeight="1">
      <c r="A25" s="236"/>
      <c r="B25" s="237"/>
      <c r="C25" s="237"/>
      <c r="D25" s="238"/>
      <c r="E25" s="238"/>
      <c r="F25" s="230"/>
      <c r="G25" s="230"/>
      <c r="H25" s="230"/>
    </row>
    <row r="26" spans="1:8" ht="0.6" hidden="1" customHeight="1">
      <c r="A26" s="239"/>
      <c r="B26" s="240"/>
      <c r="C26" s="240"/>
      <c r="D26" s="241"/>
      <c r="E26" s="241"/>
      <c r="F26" s="230"/>
      <c r="G26" s="230"/>
      <c r="H26" s="230"/>
    </row>
    <row r="27" spans="1:8" ht="30" customHeight="1">
      <c r="A27" s="1352" t="s">
        <v>684</v>
      </c>
      <c r="B27" s="1352"/>
      <c r="C27" s="1352"/>
      <c r="D27" s="1352"/>
      <c r="E27" s="1352"/>
      <c r="F27" s="230"/>
      <c r="G27" s="230"/>
      <c r="H27" s="230"/>
    </row>
    <row r="28" spans="1:8">
      <c r="C28" s="242"/>
    </row>
    <row r="29" spans="1:8">
      <c r="A29" s="243" t="s">
        <v>62</v>
      </c>
      <c r="B29" s="244" t="str">
        <f>'Attach 3(JV)'!B24</f>
        <v>--</v>
      </c>
      <c r="C29" s="242" t="s">
        <v>63</v>
      </c>
      <c r="D29" s="245" t="str">
        <f>'Attach 3(JV)'!E24</f>
        <v/>
      </c>
    </row>
    <row r="30" spans="1:8">
      <c r="A30" s="243" t="s">
        <v>64</v>
      </c>
      <c r="B30" s="245" t="str">
        <f>'Attach 3(JV)'!B25</f>
        <v/>
      </c>
      <c r="C30" s="242" t="s">
        <v>65</v>
      </c>
      <c r="D30" s="245" t="str">
        <f>'Attach 3(JV)'!E25</f>
        <v/>
      </c>
    </row>
    <row r="31" spans="1:8">
      <c r="B31" s="246"/>
      <c r="C31" s="242"/>
      <c r="D31" s="242"/>
      <c r="E31" s="246"/>
    </row>
    <row r="32" spans="1:8" hidden="1">
      <c r="A32" s="216" t="str">
        <f>A1</f>
        <v>Specification No.: CC/NT/W-TR/DOM/A04/24/02715</v>
      </c>
      <c r="B32" s="217"/>
      <c r="C32" s="217"/>
      <c r="D32" s="217"/>
      <c r="E32" s="218" t="str">
        <f>D1</f>
        <v xml:space="preserve">Attachment-17 </v>
      </c>
    </row>
    <row r="33" spans="1:8" hidden="1"/>
    <row r="34" spans="1:8" ht="15" hidden="1">
      <c r="A34" s="1349" t="str">
        <f>A3</f>
        <v>400kV Transformer Package LOT-4TR-01-Bulk for 4x500 MVA, 400/220/33KV 3-Ph Transformers under Bulk Procurement of 765kV and 400kV class Transformers and Reactors of various Capacities</v>
      </c>
      <c r="B34" s="1349"/>
      <c r="C34" s="1349"/>
      <c r="D34" s="1349"/>
      <c r="E34" s="1349"/>
    </row>
    <row r="35" spans="1:8" hidden="1">
      <c r="A35" s="225"/>
    </row>
    <row r="36" spans="1:8" ht="15" hidden="1">
      <c r="A36" s="1350" t="s">
        <v>398</v>
      </c>
      <c r="B36" s="1350"/>
      <c r="C36" s="1350"/>
      <c r="D36" s="1350"/>
      <c r="E36" s="1350"/>
      <c r="F36" s="220"/>
      <c r="G36" s="220"/>
      <c r="H36" s="220"/>
    </row>
    <row r="37" spans="1:8" hidden="1">
      <c r="A37" s="227"/>
      <c r="F37" s="220"/>
      <c r="G37" s="220"/>
      <c r="H37" s="220"/>
    </row>
    <row r="38" spans="1:8" hidden="1">
      <c r="A38" s="228" t="str">
        <f>'[5]Attach 3(JV)'!A15</f>
        <v>Name(s) and Addresse(s) of other partner(s)</v>
      </c>
      <c r="B38" s="227"/>
      <c r="C38" s="227"/>
      <c r="D38" s="5" t="str">
        <f>D7</f>
        <v>To:</v>
      </c>
      <c r="F38" s="220"/>
      <c r="G38" s="220"/>
      <c r="H38" s="220"/>
    </row>
    <row r="39" spans="1:8" hidden="1">
      <c r="A39" s="228" t="str">
        <f>'[5]Attach 3(JV)'!B16</f>
        <v/>
      </c>
      <c r="B39" s="227"/>
      <c r="C39" s="227"/>
      <c r="D39" s="3" t="str">
        <f>D8</f>
        <v>Contract Services</v>
      </c>
      <c r="F39" s="220"/>
      <c r="G39" s="220"/>
      <c r="H39" s="220"/>
    </row>
    <row r="40" spans="1:8" hidden="1">
      <c r="A40" s="4" t="s">
        <v>54</v>
      </c>
      <c r="B40" s="841" t="str">
        <f>'[5]Attach 3(JV)'!B17:D17</f>
        <v xml:space="preserve">…… ……. …….. …… ……. …….. </v>
      </c>
      <c r="C40" s="841"/>
      <c r="D40" s="3" t="str">
        <f>D9</f>
        <v>Power Grid Corporation of India Ltd.,</v>
      </c>
      <c r="F40" s="220"/>
      <c r="G40" s="220"/>
      <c r="H40" s="220"/>
    </row>
    <row r="41" spans="1:8" hidden="1">
      <c r="A41" s="4" t="s">
        <v>56</v>
      </c>
      <c r="B41" s="841" t="str">
        <f>'[5]Attach 3(JV)'!B18:D18</f>
        <v xml:space="preserve">…… ……. …….. …… ……. …….. </v>
      </c>
      <c r="C41" s="841"/>
      <c r="D41" s="3" t="str">
        <f>D10</f>
        <v>"Saudamini", Plot No. 2, Sector 29</v>
      </c>
      <c r="F41" s="220"/>
      <c r="G41" s="220"/>
      <c r="H41" s="220"/>
    </row>
    <row r="42" spans="1:8" hidden="1">
      <c r="B42" s="841" t="str">
        <f>'[5]Attach 3(JV)'!B19:D19</f>
        <v xml:space="preserve">…… ……. …….. …… ……. …….. </v>
      </c>
      <c r="C42" s="841"/>
      <c r="D42" s="3" t="str">
        <f>D11</f>
        <v>Gurugram (Haryana) - 122001</v>
      </c>
      <c r="F42" s="220"/>
      <c r="G42" s="220"/>
      <c r="H42" s="220"/>
    </row>
    <row r="43" spans="1:8" hidden="1">
      <c r="A43" s="227"/>
      <c r="B43" s="841" t="str">
        <f>'[5]Attach 3(JV)'!B20:D20</f>
        <v xml:space="preserve">…… ……. …….. …… ……. …….. </v>
      </c>
      <c r="C43" s="841"/>
      <c r="D43" s="3"/>
      <c r="F43" s="220"/>
      <c r="G43" s="220"/>
      <c r="H43" s="220"/>
    </row>
    <row r="44" spans="1:8" hidden="1">
      <c r="A44" s="221" t="s">
        <v>60</v>
      </c>
      <c r="F44" s="220"/>
      <c r="G44" s="220"/>
      <c r="H44" s="220"/>
    </row>
    <row r="45" spans="1:8" hidden="1">
      <c r="A45" s="227"/>
      <c r="F45" s="220"/>
      <c r="G45" s="220"/>
      <c r="H45" s="220"/>
    </row>
    <row r="46" spans="1:8" hidden="1">
      <c r="A46" s="1347" t="s">
        <v>406</v>
      </c>
      <c r="B46" s="1347"/>
      <c r="C46" s="1347"/>
      <c r="D46" s="1347"/>
      <c r="E46" s="1347"/>
      <c r="F46" s="220"/>
      <c r="G46" s="220"/>
      <c r="H46" s="220"/>
    </row>
    <row r="47" spans="1:8" hidden="1">
      <c r="A47" s="227"/>
      <c r="B47" s="227"/>
      <c r="C47" s="227"/>
      <c r="D47" s="227"/>
      <c r="E47" s="227"/>
      <c r="F47" s="220"/>
      <c r="G47" s="220"/>
      <c r="H47" s="220"/>
    </row>
    <row r="48" spans="1:8" ht="66" hidden="1">
      <c r="A48" s="231" t="s">
        <v>344</v>
      </c>
      <c r="B48" s="1348" t="s">
        <v>400</v>
      </c>
      <c r="C48" s="1348"/>
      <c r="D48" s="231" t="s">
        <v>401</v>
      </c>
      <c r="E48" s="231" t="s">
        <v>407</v>
      </c>
      <c r="F48" s="220"/>
      <c r="G48" s="220"/>
      <c r="H48" s="220"/>
    </row>
    <row r="49" spans="1:8" hidden="1">
      <c r="A49" s="247">
        <v>1</v>
      </c>
      <c r="B49" s="1346"/>
      <c r="C49" s="1346"/>
      <c r="D49" s="248"/>
      <c r="E49" s="248"/>
      <c r="F49" s="220"/>
      <c r="G49" s="220"/>
      <c r="H49" s="220"/>
    </row>
    <row r="50" spans="1:8" hidden="1">
      <c r="A50" s="247">
        <v>2</v>
      </c>
      <c r="B50" s="1346"/>
      <c r="C50" s="1346"/>
      <c r="D50" s="248"/>
      <c r="E50" s="248"/>
      <c r="F50" s="220"/>
      <c r="G50" s="220"/>
      <c r="H50" s="220"/>
    </row>
    <row r="51" spans="1:8" hidden="1">
      <c r="A51" s="247">
        <v>3</v>
      </c>
      <c r="B51" s="1346"/>
      <c r="C51" s="1346"/>
      <c r="D51" s="248"/>
      <c r="E51" s="248"/>
      <c r="F51" s="220"/>
      <c r="G51" s="220"/>
      <c r="H51" s="220"/>
    </row>
    <row r="52" spans="1:8" hidden="1">
      <c r="A52" s="247">
        <v>4</v>
      </c>
      <c r="B52" s="1346"/>
      <c r="C52" s="1346"/>
      <c r="D52" s="248"/>
      <c r="E52" s="248"/>
      <c r="F52" s="220"/>
      <c r="G52" s="220"/>
      <c r="H52" s="220"/>
    </row>
    <row r="53" spans="1:8" hidden="1">
      <c r="A53" s="247">
        <v>5</v>
      </c>
      <c r="B53" s="1346"/>
      <c r="C53" s="1346"/>
      <c r="D53" s="248"/>
      <c r="E53" s="248"/>
      <c r="F53" s="220"/>
      <c r="G53" s="220"/>
      <c r="H53" s="220"/>
    </row>
    <row r="54" spans="1:8" hidden="1">
      <c r="A54" s="247">
        <v>6</v>
      </c>
      <c r="B54" s="1346"/>
      <c r="C54" s="1346"/>
      <c r="D54" s="248"/>
      <c r="E54" s="248"/>
      <c r="F54" s="220"/>
      <c r="G54" s="220"/>
      <c r="H54" s="220"/>
    </row>
    <row r="55" spans="1:8" hidden="1">
      <c r="A55" s="227"/>
      <c r="B55" s="227"/>
      <c r="C55" s="227"/>
      <c r="D55" s="227"/>
      <c r="E55" s="227"/>
      <c r="F55" s="220"/>
      <c r="G55" s="220"/>
      <c r="H55" s="220"/>
    </row>
    <row r="56" spans="1:8" ht="15" hidden="1">
      <c r="A56" s="249"/>
      <c r="B56" s="249"/>
      <c r="C56" s="249"/>
      <c r="D56" s="249"/>
      <c r="E56" s="249"/>
      <c r="F56" s="220"/>
      <c r="G56" s="220"/>
      <c r="H56" s="220"/>
    </row>
    <row r="57" spans="1:8" ht="15" hidden="1">
      <c r="A57" s="249" t="s">
        <v>62</v>
      </c>
      <c r="B57" s="244" t="str">
        <f>B29</f>
        <v>--</v>
      </c>
      <c r="C57" s="249" t="s">
        <v>63</v>
      </c>
      <c r="D57" s="249" t="str">
        <f>D29</f>
        <v/>
      </c>
      <c r="E57" s="249"/>
      <c r="F57" s="220"/>
      <c r="G57" s="220"/>
      <c r="H57" s="220"/>
    </row>
    <row r="58" spans="1:8" ht="15" hidden="1">
      <c r="A58" s="249" t="s">
        <v>64</v>
      </c>
      <c r="B58" s="249" t="str">
        <f>B30</f>
        <v/>
      </c>
      <c r="C58" s="249" t="s">
        <v>65</v>
      </c>
      <c r="D58" s="249" t="str">
        <f>D30</f>
        <v/>
      </c>
      <c r="E58" s="249"/>
      <c r="F58" s="220"/>
      <c r="G58" s="220"/>
      <c r="H58" s="220"/>
    </row>
    <row r="59" spans="1:8" ht="15" hidden="1">
      <c r="A59" s="249"/>
      <c r="B59" s="249"/>
      <c r="C59" s="249"/>
      <c r="D59" s="249"/>
      <c r="E59" s="249"/>
      <c r="F59" s="220"/>
      <c r="G59" s="220"/>
      <c r="H59" s="220"/>
    </row>
    <row r="60" spans="1:8" hidden="1">
      <c r="A60" s="216" t="str">
        <f>A32</f>
        <v>Specification No.: CC/NT/W-TR/DOM/A04/24/02715</v>
      </c>
      <c r="B60" s="217"/>
      <c r="C60" s="217"/>
      <c r="D60" s="217"/>
      <c r="E60" s="218" t="str">
        <f>E32</f>
        <v xml:space="preserve">Attachment-17 </v>
      </c>
      <c r="F60" s="220"/>
      <c r="G60" s="220"/>
      <c r="H60" s="220"/>
    </row>
    <row r="61" spans="1:8" hidden="1">
      <c r="F61" s="220"/>
      <c r="G61" s="220"/>
      <c r="H61" s="220"/>
    </row>
    <row r="62" spans="1:8" ht="15" hidden="1">
      <c r="A62" s="1349" t="str">
        <f>A34</f>
        <v>400kV Transformer Package LOT-4TR-01-Bulk for 4x500 MVA, 400/220/33KV 3-Ph Transformers under Bulk Procurement of 765kV and 400kV class Transformers and Reactors of various Capacities</v>
      </c>
      <c r="B62" s="1349"/>
      <c r="C62" s="1349"/>
      <c r="D62" s="1349"/>
      <c r="E62" s="1349"/>
      <c r="F62" s="220"/>
      <c r="G62" s="220"/>
      <c r="H62" s="220"/>
    </row>
    <row r="63" spans="1:8" hidden="1">
      <c r="A63" s="225"/>
      <c r="F63" s="220"/>
      <c r="G63" s="220"/>
      <c r="H63" s="220"/>
    </row>
    <row r="64" spans="1:8" ht="15" hidden="1">
      <c r="A64" s="1350" t="s">
        <v>398</v>
      </c>
      <c r="B64" s="1350"/>
      <c r="C64" s="1350"/>
      <c r="D64" s="1350"/>
      <c r="E64" s="1350"/>
      <c r="F64" s="220"/>
      <c r="G64" s="220"/>
      <c r="H64" s="220"/>
    </row>
    <row r="65" spans="1:8" hidden="1">
      <c r="A65" s="227"/>
      <c r="F65" s="220"/>
      <c r="G65" s="220"/>
      <c r="H65" s="220"/>
    </row>
    <row r="66" spans="1:8" hidden="1">
      <c r="A66" s="228" t="str">
        <f>'[5]Attach 3(JV)'!A15</f>
        <v>Name(s) and Addresse(s) of other partner(s)</v>
      </c>
      <c r="B66" s="227"/>
      <c r="C66" s="227"/>
      <c r="D66" s="5" t="str">
        <f>D7</f>
        <v>To:</v>
      </c>
      <c r="F66" s="220"/>
      <c r="G66" s="220"/>
      <c r="H66" s="220"/>
    </row>
    <row r="67" spans="1:8" hidden="1">
      <c r="A67" s="228" t="str">
        <f>'[5]Attach 3(JV)'!E16</f>
        <v/>
      </c>
      <c r="B67" s="227"/>
      <c r="C67" s="227"/>
      <c r="D67" s="3" t="str">
        <f>D8</f>
        <v>Contract Services</v>
      </c>
      <c r="F67" s="220"/>
      <c r="G67" s="220"/>
      <c r="H67" s="220"/>
    </row>
    <row r="68" spans="1:8" hidden="1">
      <c r="A68" s="4" t="s">
        <v>54</v>
      </c>
      <c r="B68" s="841" t="str">
        <f>'[5]Attach 3(JV)'!E17</f>
        <v/>
      </c>
      <c r="C68" s="841"/>
      <c r="D68" s="3" t="str">
        <f>D9</f>
        <v>Power Grid Corporation of India Ltd.,</v>
      </c>
      <c r="F68" s="220"/>
      <c r="G68" s="220"/>
      <c r="H68" s="220"/>
    </row>
    <row r="69" spans="1:8" hidden="1">
      <c r="A69" s="4" t="s">
        <v>56</v>
      </c>
      <c r="B69" s="841" t="str">
        <f>'[5]Attach 3(JV)'!E18</f>
        <v/>
      </c>
      <c r="C69" s="841"/>
      <c r="D69" s="3" t="str">
        <f>D10</f>
        <v>"Saudamini", Plot No. 2, Sector 29</v>
      </c>
      <c r="F69" s="220"/>
      <c r="G69" s="220"/>
      <c r="H69" s="220"/>
    </row>
    <row r="70" spans="1:8" hidden="1">
      <c r="B70" s="841" t="str">
        <f>'[5]Attach 3(JV)'!E19</f>
        <v/>
      </c>
      <c r="C70" s="841"/>
      <c r="D70" s="3" t="str">
        <f>D11</f>
        <v>Gurugram (Haryana) - 122001</v>
      </c>
      <c r="F70" s="220"/>
      <c r="G70" s="220"/>
      <c r="H70" s="220"/>
    </row>
    <row r="71" spans="1:8" hidden="1">
      <c r="A71" s="227"/>
      <c r="B71" s="841" t="str">
        <f>'[5]Attach 3(JV)'!E20</f>
        <v/>
      </c>
      <c r="C71" s="841"/>
      <c r="D71" s="3"/>
      <c r="F71" s="220"/>
      <c r="G71" s="220"/>
      <c r="H71" s="220"/>
    </row>
    <row r="72" spans="1:8" hidden="1">
      <c r="A72" s="221" t="s">
        <v>60</v>
      </c>
      <c r="F72" s="220"/>
      <c r="G72" s="220"/>
      <c r="H72" s="220"/>
    </row>
    <row r="73" spans="1:8" hidden="1">
      <c r="A73" s="227"/>
      <c r="F73" s="220"/>
      <c r="G73" s="220"/>
      <c r="H73" s="220"/>
    </row>
    <row r="74" spans="1:8" hidden="1">
      <c r="A74" s="1347" t="s">
        <v>406</v>
      </c>
      <c r="B74" s="1347"/>
      <c r="C74" s="1347"/>
      <c r="D74" s="1347"/>
      <c r="E74" s="1347"/>
      <c r="F74" s="220"/>
      <c r="G74" s="220"/>
      <c r="H74" s="220"/>
    </row>
    <row r="75" spans="1:8" hidden="1">
      <c r="A75" s="227"/>
      <c r="B75" s="227"/>
      <c r="C75" s="227"/>
      <c r="D75" s="227"/>
      <c r="E75" s="227"/>
      <c r="F75" s="220"/>
      <c r="G75" s="220"/>
      <c r="H75" s="220"/>
    </row>
    <row r="76" spans="1:8" ht="66" hidden="1">
      <c r="A76" s="231" t="s">
        <v>344</v>
      </c>
      <c r="B76" s="1348" t="s">
        <v>400</v>
      </c>
      <c r="C76" s="1348"/>
      <c r="D76" s="231" t="s">
        <v>401</v>
      </c>
      <c r="E76" s="231" t="s">
        <v>407</v>
      </c>
      <c r="F76" s="220"/>
      <c r="G76" s="220"/>
      <c r="H76" s="220"/>
    </row>
    <row r="77" spans="1:8" hidden="1">
      <c r="A77" s="247">
        <v>1</v>
      </c>
      <c r="B77" s="1346"/>
      <c r="C77" s="1346"/>
      <c r="D77" s="248"/>
      <c r="E77" s="248"/>
      <c r="F77" s="220"/>
      <c r="G77" s="220"/>
      <c r="H77" s="220"/>
    </row>
    <row r="78" spans="1:8" hidden="1">
      <c r="A78" s="247">
        <v>2</v>
      </c>
      <c r="B78" s="1346"/>
      <c r="C78" s="1346"/>
      <c r="D78" s="248"/>
      <c r="E78" s="248"/>
      <c r="F78" s="220"/>
      <c r="G78" s="220"/>
      <c r="H78" s="220"/>
    </row>
    <row r="79" spans="1:8" hidden="1">
      <c r="A79" s="247">
        <v>3</v>
      </c>
      <c r="B79" s="1346"/>
      <c r="C79" s="1346"/>
      <c r="D79" s="248"/>
      <c r="E79" s="248"/>
      <c r="F79" s="220"/>
      <c r="G79" s="220"/>
      <c r="H79" s="220"/>
    </row>
    <row r="80" spans="1:8" hidden="1">
      <c r="A80" s="247">
        <v>4</v>
      </c>
      <c r="B80" s="1346"/>
      <c r="C80" s="1346"/>
      <c r="D80" s="248"/>
      <c r="E80" s="248"/>
      <c r="F80" s="220"/>
      <c r="G80" s="220"/>
      <c r="H80" s="220"/>
    </row>
    <row r="81" spans="1:8" hidden="1">
      <c r="A81" s="247">
        <v>5</v>
      </c>
      <c r="B81" s="1346"/>
      <c r="C81" s="1346"/>
      <c r="D81" s="248"/>
      <c r="E81" s="248"/>
      <c r="F81" s="220"/>
      <c r="G81" s="220"/>
      <c r="H81" s="220"/>
    </row>
    <row r="82" spans="1:8" hidden="1">
      <c r="A82" s="247">
        <v>6</v>
      </c>
      <c r="B82" s="1346"/>
      <c r="C82" s="1346"/>
      <c r="D82" s="248"/>
      <c r="E82" s="248"/>
      <c r="F82" s="220"/>
      <c r="G82" s="220"/>
      <c r="H82" s="220"/>
    </row>
    <row r="83" spans="1:8" hidden="1">
      <c r="A83" s="227"/>
      <c r="B83" s="227"/>
      <c r="C83" s="227"/>
      <c r="D83" s="227"/>
      <c r="E83" s="227"/>
      <c r="F83" s="220"/>
      <c r="G83" s="220"/>
      <c r="H83" s="220"/>
    </row>
    <row r="84" spans="1:8" ht="15" hidden="1">
      <c r="A84" s="249"/>
      <c r="B84" s="249"/>
      <c r="C84" s="249"/>
      <c r="D84" s="249"/>
      <c r="E84" s="249"/>
      <c r="F84" s="220"/>
      <c r="G84" s="220"/>
      <c r="H84" s="220"/>
    </row>
    <row r="85" spans="1:8" ht="15" hidden="1">
      <c r="A85" s="249" t="s">
        <v>62</v>
      </c>
      <c r="B85" s="244" t="str">
        <f>B57</f>
        <v>--</v>
      </c>
      <c r="C85" s="249" t="s">
        <v>63</v>
      </c>
      <c r="D85" s="249" t="str">
        <f>D57</f>
        <v/>
      </c>
      <c r="E85" s="249"/>
      <c r="F85" s="220"/>
      <c r="G85" s="220"/>
      <c r="H85" s="220"/>
    </row>
    <row r="86" spans="1:8" ht="15" hidden="1">
      <c r="A86" s="249" t="s">
        <v>64</v>
      </c>
      <c r="B86" s="249" t="str">
        <f>B58</f>
        <v/>
      </c>
      <c r="C86" s="249" t="s">
        <v>65</v>
      </c>
      <c r="D86" s="249" t="str">
        <f>D58</f>
        <v/>
      </c>
      <c r="E86" s="249"/>
      <c r="F86" s="220"/>
      <c r="G86" s="220"/>
      <c r="H86" s="220"/>
    </row>
    <row r="87" spans="1:8" ht="15" hidden="1">
      <c r="A87" s="249"/>
      <c r="B87" s="249"/>
      <c r="C87" s="249"/>
      <c r="D87" s="249"/>
      <c r="E87" s="249"/>
      <c r="F87" s="220"/>
      <c r="G87" s="220"/>
      <c r="H87" s="220"/>
    </row>
    <row r="88" spans="1:8" hidden="1">
      <c r="A88" s="250"/>
      <c r="B88" s="250"/>
      <c r="C88" s="250"/>
      <c r="D88" s="250"/>
      <c r="E88" s="250"/>
      <c r="F88" s="220"/>
      <c r="G88" s="220"/>
      <c r="H88" s="22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499" customFormat="1" ht="14.25">
      <c r="A1" s="1154" t="str">
        <f>'Attach 3(JV)'!A1</f>
        <v>Specification No.: CC/NT/W-TR/DOM/A04/24/02715</v>
      </c>
      <c r="B1" s="1154"/>
      <c r="C1" s="1154"/>
      <c r="D1" s="1154"/>
      <c r="E1" s="512" t="str">
        <f>"Attachment-18 " &amp; 'Attach 3(JV)'!AT1</f>
        <v xml:space="preserve">Attachment-18 </v>
      </c>
      <c r="F1" s="498"/>
      <c r="G1" s="498"/>
      <c r="H1" s="498"/>
    </row>
    <row r="3" spans="1:9" ht="83.2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20.100000000000001" customHeight="1">
      <c r="A5" s="838" t="s">
        <v>685</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20.100000000000001" customHeight="1">
      <c r="A16" s="1251" t="s">
        <v>686</v>
      </c>
      <c r="B16" s="1251"/>
      <c r="C16" s="1251"/>
      <c r="D16" s="1251"/>
      <c r="E16" s="1251"/>
    </row>
    <row r="17" spans="1:5" ht="20.100000000000001" customHeight="1">
      <c r="A17" s="19"/>
    </row>
    <row r="18" spans="1:5" ht="20.100000000000001" customHeight="1">
      <c r="A18" s="19"/>
    </row>
    <row r="19" spans="1:5">
      <c r="A19" s="23" t="s">
        <v>62</v>
      </c>
      <c r="B19" s="49" t="str">
        <f>'Attach 3(JV)'!B24</f>
        <v>--</v>
      </c>
      <c r="C19" s="27"/>
      <c r="D19" s="24" t="s">
        <v>63</v>
      </c>
      <c r="E19" s="185" t="str">
        <f>'Attach 3(JV)'!E24</f>
        <v/>
      </c>
    </row>
    <row r="20" spans="1:5">
      <c r="A20" s="23" t="s">
        <v>64</v>
      </c>
      <c r="B20" s="185" t="str">
        <f>'Attach 3(JV)'!B25</f>
        <v/>
      </c>
      <c r="C20" s="27"/>
      <c r="D20" s="24" t="s">
        <v>65</v>
      </c>
      <c r="E20" s="185"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83" zoomScaleNormal="100" zoomScaleSheetLayoutView="100" workbookViewId="0">
      <selection activeCell="B111" sqref="B111:I111"/>
    </sheetView>
  </sheetViews>
  <sheetFormatPr defaultColWidth="9.140625" defaultRowHeight="13.5"/>
  <cols>
    <col min="1" max="1" width="10" style="308" customWidth="1"/>
    <col min="2" max="2" width="10.7109375" style="308" customWidth="1"/>
    <col min="3" max="3" width="10.85546875" style="308" customWidth="1"/>
    <col min="4" max="8" width="10.7109375" style="308" customWidth="1"/>
    <col min="9" max="9" width="21.7109375" style="308" customWidth="1"/>
    <col min="10" max="10" width="9.140625" style="308" hidden="1" customWidth="1"/>
    <col min="11" max="16" width="10.28515625" style="308" hidden="1" customWidth="1"/>
    <col min="17" max="41" width="0" style="308" hidden="1" customWidth="1"/>
    <col min="42" max="16384" width="9.140625" style="308"/>
  </cols>
  <sheetData>
    <row r="1" spans="1:9" ht="27" customHeight="1">
      <c r="A1" s="1369" t="s">
        <v>687</v>
      </c>
      <c r="B1" s="1370"/>
      <c r="C1" s="1370"/>
      <c r="D1" s="1370"/>
      <c r="E1" s="1370"/>
      <c r="F1" s="1370"/>
      <c r="G1" s="1370"/>
      <c r="H1" s="1370"/>
      <c r="I1" s="1371"/>
    </row>
    <row r="2" spans="1:9" ht="31.5" customHeight="1">
      <c r="A2" s="648" t="s">
        <v>449</v>
      </c>
      <c r="B2" s="1372" t="s">
        <v>688</v>
      </c>
      <c r="C2" s="1372"/>
      <c r="D2" s="1372"/>
      <c r="E2" s="1372"/>
      <c r="F2" s="1372"/>
      <c r="G2" s="1372"/>
      <c r="H2" s="1372"/>
      <c r="I2" s="1373"/>
    </row>
    <row r="3" spans="1:9" ht="36" customHeight="1">
      <c r="A3" s="648" t="s">
        <v>451</v>
      </c>
      <c r="B3" s="1372" t="s">
        <v>689</v>
      </c>
      <c r="C3" s="1372"/>
      <c r="D3" s="1372"/>
      <c r="E3" s="1372"/>
      <c r="F3" s="1372"/>
      <c r="G3" s="1372"/>
      <c r="H3" s="1372"/>
      <c r="I3" s="1373"/>
    </row>
    <row r="4" spans="1:9" ht="36" customHeight="1">
      <c r="A4" s="648" t="s">
        <v>453</v>
      </c>
      <c r="B4" s="1372" t="s">
        <v>690</v>
      </c>
      <c r="C4" s="1372"/>
      <c r="D4" s="1372"/>
      <c r="E4" s="1372"/>
      <c r="F4" s="1372"/>
      <c r="G4" s="1372"/>
      <c r="H4" s="1372"/>
      <c r="I4" s="1373"/>
    </row>
    <row r="5" spans="1:9" ht="36" customHeight="1">
      <c r="A5" s="648" t="s">
        <v>455</v>
      </c>
      <c r="B5" s="1372" t="s">
        <v>456</v>
      </c>
      <c r="C5" s="1372"/>
      <c r="D5" s="1372"/>
      <c r="E5" s="1372"/>
      <c r="F5" s="1372"/>
      <c r="G5" s="1372"/>
      <c r="H5" s="1372"/>
      <c r="I5" s="1373"/>
    </row>
    <row r="6" spans="1:9" ht="19.5" customHeight="1">
      <c r="A6" s="649" t="s">
        <v>457</v>
      </c>
      <c r="B6" s="975" t="s">
        <v>691</v>
      </c>
      <c r="C6" s="975"/>
      <c r="D6" s="975"/>
      <c r="E6" s="975"/>
      <c r="F6" s="975"/>
      <c r="G6" s="975"/>
      <c r="H6" s="975"/>
      <c r="I6" s="1374"/>
    </row>
    <row r="7" spans="1:9" ht="15.75">
      <c r="A7" s="264"/>
      <c r="C7" s="264"/>
      <c r="D7" s="264"/>
      <c r="E7" s="264"/>
      <c r="F7" s="264"/>
      <c r="G7" s="264"/>
      <c r="H7" s="264"/>
      <c r="I7" s="264"/>
    </row>
    <row r="27" spans="1:11" ht="15">
      <c r="K27" s="650">
        <v>0</v>
      </c>
    </row>
    <row r="28" spans="1:11">
      <c r="A28" s="651"/>
      <c r="B28" s="651"/>
      <c r="C28" s="651"/>
      <c r="D28" s="651"/>
      <c r="E28" s="651"/>
      <c r="F28" s="651"/>
      <c r="G28" s="651"/>
      <c r="H28" s="651"/>
      <c r="I28" s="651"/>
      <c r="J28" s="651"/>
      <c r="K28" s="652">
        <v>0</v>
      </c>
    </row>
    <row r="29" spans="1:11">
      <c r="A29" s="651"/>
      <c r="B29" s="651"/>
      <c r="C29" s="651"/>
      <c r="D29" s="651"/>
      <c r="E29" s="651"/>
      <c r="F29" s="651"/>
      <c r="G29" s="651"/>
      <c r="H29" s="651"/>
      <c r="I29" s="651"/>
      <c r="J29" s="651"/>
      <c r="K29" s="652">
        <v>0</v>
      </c>
    </row>
    <row r="30" spans="1:11">
      <c r="A30" s="651"/>
      <c r="B30" s="651"/>
      <c r="C30" s="651"/>
      <c r="D30" s="651"/>
      <c r="E30" s="651"/>
      <c r="F30" s="651"/>
      <c r="G30" s="651"/>
      <c r="H30" s="651"/>
      <c r="I30" s="651"/>
      <c r="J30" s="651"/>
      <c r="K30" s="652">
        <v>0</v>
      </c>
    </row>
    <row r="31" spans="1:11">
      <c r="A31" s="651"/>
      <c r="B31" s="651"/>
      <c r="C31" s="651"/>
      <c r="D31" s="651"/>
      <c r="E31" s="651"/>
      <c r="F31" s="651"/>
      <c r="G31" s="651"/>
      <c r="H31" s="651"/>
      <c r="I31" s="651"/>
      <c r="J31" s="651"/>
    </row>
    <row r="32" spans="1:11" ht="18.75">
      <c r="A32" s="1375" t="s">
        <v>692</v>
      </c>
      <c r="B32" s="1375"/>
      <c r="C32" s="1375"/>
      <c r="D32" s="1375"/>
      <c r="E32" s="1375"/>
      <c r="F32" s="1375"/>
      <c r="G32" s="1375"/>
      <c r="H32" s="1375"/>
      <c r="I32" s="1375"/>
      <c r="J32" s="651"/>
    </row>
    <row r="33" spans="1:16" ht="18.75">
      <c r="A33" s="653"/>
      <c r="B33" s="653"/>
      <c r="C33" s="653"/>
      <c r="D33" s="653"/>
      <c r="E33" s="653"/>
      <c r="F33" s="653"/>
      <c r="G33" s="653"/>
      <c r="H33" s="653"/>
      <c r="I33" s="653"/>
      <c r="J33" s="651"/>
    </row>
    <row r="34" spans="1:16" ht="15.75">
      <c r="A34" s="1367" t="s">
        <v>460</v>
      </c>
      <c r="B34" s="1367"/>
      <c r="C34" s="1367"/>
      <c r="D34" s="1367"/>
      <c r="E34" s="1367"/>
      <c r="F34" s="1367"/>
      <c r="G34" s="1367"/>
      <c r="H34" s="1367"/>
      <c r="I34" s="1367"/>
      <c r="J34" s="651"/>
      <c r="K34" s="650" t="e">
        <v>#REF!</v>
      </c>
      <c r="O34" s="652" t="e">
        <v>#REF!</v>
      </c>
    </row>
    <row r="35" spans="1:16" ht="16.5">
      <c r="A35" s="1365" t="s">
        <v>461</v>
      </c>
      <c r="B35" s="1365"/>
      <c r="C35" s="1365"/>
      <c r="D35" s="1365"/>
      <c r="E35" s="1365"/>
      <c r="F35" s="1365"/>
      <c r="G35" s="1365"/>
      <c r="H35" s="1365"/>
      <c r="I35" s="1365"/>
      <c r="J35" s="651"/>
      <c r="K35" s="652" t="e">
        <v>#REF!</v>
      </c>
      <c r="O35" s="652" t="e">
        <v>#REF!</v>
      </c>
    </row>
    <row r="36" spans="1:16" ht="36" customHeight="1">
      <c r="A36" s="1366" t="s">
        <v>693</v>
      </c>
      <c r="B36" s="1366"/>
      <c r="C36" s="1366"/>
      <c r="D36" s="1366"/>
      <c r="E36" s="1366"/>
      <c r="F36" s="1366"/>
      <c r="G36" s="1366"/>
      <c r="H36" s="1366"/>
      <c r="I36" s="1366"/>
      <c r="J36" s="651"/>
      <c r="K36" s="652" t="e">
        <v>#REF!</v>
      </c>
      <c r="O36" s="652" t="e">
        <v>#REF!</v>
      </c>
    </row>
    <row r="37" spans="1:16" ht="16.5">
      <c r="A37" s="1365" t="s">
        <v>694</v>
      </c>
      <c r="B37" s="1365"/>
      <c r="C37" s="1365"/>
      <c r="D37" s="1365"/>
      <c r="E37" s="1365"/>
      <c r="F37" s="1365"/>
      <c r="G37" s="1365"/>
      <c r="H37" s="1365"/>
      <c r="I37" s="1365"/>
      <c r="J37" s="651"/>
      <c r="K37" s="652" t="e">
        <v>#REF!</v>
      </c>
      <c r="O37" s="652" t="e">
        <v>#REF!</v>
      </c>
    </row>
    <row r="38" spans="1:16" ht="15.75">
      <c r="A38" s="1367" t="s">
        <v>464</v>
      </c>
      <c r="B38" s="1367"/>
      <c r="C38" s="1367"/>
      <c r="D38" s="1367"/>
      <c r="E38" s="1367"/>
      <c r="F38" s="1367"/>
      <c r="G38" s="1367"/>
      <c r="H38" s="1367"/>
      <c r="I38" s="1367"/>
      <c r="J38" s="651"/>
    </row>
    <row r="39" spans="1:16" ht="18.75" customHeight="1">
      <c r="A39" s="1365">
        <f>'[21]Names of Bidder'!D10</f>
        <v>0</v>
      </c>
      <c r="B39" s="1365"/>
      <c r="C39" s="1365"/>
      <c r="D39" s="1365"/>
      <c r="E39" s="1365"/>
      <c r="F39" s="1365"/>
      <c r="G39" s="1365"/>
      <c r="H39" s="1365"/>
      <c r="I39" s="1365"/>
      <c r="J39" s="651"/>
      <c r="K39" s="309">
        <v>1</v>
      </c>
      <c r="M39" s="652" t="s">
        <v>695</v>
      </c>
      <c r="P39" s="652" t="s">
        <v>696</v>
      </c>
    </row>
    <row r="40" spans="1:16" ht="17.25" customHeight="1">
      <c r="A40" s="1366" t="str">
        <f xml:space="preserve"> "having its Registered Office at " &amp;'[21]Names of Bidder'!D11 &amp; ","&amp;'[21]Names of Bidder'!D12&amp;","&amp;'[21]Names of Bidder'!D13</f>
        <v>having its Registered Office at ,,</v>
      </c>
      <c r="B40" s="1366"/>
      <c r="C40" s="1366"/>
      <c r="D40" s="1366"/>
      <c r="E40" s="1366"/>
      <c r="F40" s="1366"/>
      <c r="G40" s="1366"/>
      <c r="H40" s="1366"/>
      <c r="I40" s="1366"/>
      <c r="J40" s="651"/>
      <c r="K40" s="309">
        <v>1</v>
      </c>
      <c r="M40" s="652" t="s">
        <v>697</v>
      </c>
    </row>
    <row r="41" spans="1:16" ht="15.75">
      <c r="A41" s="1367" t="s">
        <v>464</v>
      </c>
      <c r="B41" s="1367"/>
      <c r="C41" s="1367"/>
      <c r="D41" s="1367"/>
      <c r="E41" s="1367"/>
      <c r="F41" s="1367"/>
      <c r="G41" s="1367"/>
      <c r="H41" s="1367"/>
      <c r="I41" s="1367"/>
      <c r="J41" s="651"/>
    </row>
    <row r="42" spans="1:16" ht="15.75">
      <c r="A42" s="1367" t="str">
        <f>IF('[21]Names of Bidder'!D6= "Sole Bidder", "", IF('[21]Names of Bidder'!D7=1,'[21]Names of Bidder'!D15,IF('[21]Names of Bidder'!D7=2,'[21]Names of Bidder'!D15&amp;" &amp; "&amp;'[21]Names of Bidder'!D20,"")))</f>
        <v/>
      </c>
      <c r="B42" s="1367"/>
      <c r="C42" s="1367"/>
      <c r="D42" s="1367"/>
      <c r="E42" s="1367"/>
      <c r="F42" s="1367"/>
      <c r="G42" s="1367"/>
      <c r="H42" s="1367"/>
      <c r="I42" s="1367"/>
      <c r="J42" s="651"/>
    </row>
    <row r="43" spans="1:16" ht="18" customHeight="1">
      <c r="A43" s="1366"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6"/>
      <c r="C43" s="1366"/>
      <c r="D43" s="1366"/>
      <c r="E43" s="1366"/>
      <c r="F43" s="1366"/>
      <c r="G43" s="1366"/>
      <c r="H43" s="1366"/>
      <c r="I43" s="1366"/>
      <c r="J43" s="651"/>
    </row>
    <row r="44" spans="1:16" ht="15.75">
      <c r="A44" s="1367" t="s">
        <v>465</v>
      </c>
      <c r="B44" s="1367"/>
      <c r="C44" s="1367"/>
      <c r="D44" s="1367"/>
      <c r="E44" s="1367"/>
      <c r="F44" s="1367"/>
      <c r="G44" s="1367"/>
      <c r="H44" s="1367"/>
      <c r="I44" s="1367"/>
      <c r="J44" s="651"/>
    </row>
    <row r="45" spans="1:16" ht="15.75">
      <c r="A45" s="376"/>
      <c r="B45" s="376"/>
      <c r="C45" s="376"/>
      <c r="D45" s="376"/>
      <c r="E45" s="376"/>
      <c r="F45" s="376"/>
      <c r="G45" s="376"/>
      <c r="H45" s="376"/>
      <c r="I45" s="376"/>
      <c r="J45" s="651"/>
    </row>
    <row r="46" spans="1:16" ht="16.5">
      <c r="A46" s="1365" t="s">
        <v>466</v>
      </c>
      <c r="B46" s="1365"/>
      <c r="C46" s="1365"/>
      <c r="D46" s="1365"/>
      <c r="E46" s="1365"/>
      <c r="F46" s="1365"/>
      <c r="G46" s="1365"/>
      <c r="H46" s="1365"/>
      <c r="I46" s="1365"/>
      <c r="J46" s="651"/>
    </row>
    <row r="47" spans="1:16" ht="30.75" customHeight="1">
      <c r="A47" s="1365" t="s">
        <v>467</v>
      </c>
      <c r="B47" s="1365"/>
      <c r="C47" s="1365"/>
      <c r="D47" s="1365"/>
      <c r="E47" s="1365"/>
      <c r="F47" s="1365"/>
      <c r="G47" s="1365"/>
      <c r="H47" s="1365"/>
      <c r="I47" s="1365"/>
      <c r="J47" s="651"/>
    </row>
    <row r="48" spans="1:16" ht="120.75" customHeight="1">
      <c r="A48" s="852" t="str">
        <f>"POWERGRID intends to award, under laid-down organisational procedures, contract(s) for "&amp;Basic!B1&amp;" Specification Number:"&amp;Basic!B3</f>
        <v>POWERGRID intends to award, under laid-down organisational procedures, contract(s) for 400kV Transformer Package LOT-4TR-01-Bulk for 4x500 MVA, 400/220/33KV 3-Ph Transformers under Bulk Procurement of 765kV and 400kV class Transformers and Reactors of various Capacities Specification Number: CC/NT/W-TR/DOM/A04/24/02715</v>
      </c>
      <c r="B48" s="852"/>
      <c r="C48" s="852"/>
      <c r="D48" s="852"/>
      <c r="E48" s="852"/>
      <c r="F48" s="852"/>
      <c r="G48" s="852"/>
      <c r="H48" s="852"/>
      <c r="I48" s="852"/>
      <c r="J48" s="651"/>
    </row>
    <row r="49" spans="1:10" ht="21" customHeight="1">
      <c r="A49" s="1099" t="s">
        <v>468</v>
      </c>
      <c r="B49" s="1099"/>
      <c r="C49" s="1099"/>
      <c r="D49" s="1099"/>
      <c r="E49" s="1368" t="s">
        <v>468</v>
      </c>
      <c r="F49" s="1368"/>
      <c r="G49" s="1368"/>
      <c r="H49" s="1368"/>
      <c r="I49" s="1368"/>
      <c r="J49" s="651"/>
    </row>
    <row r="50" spans="1:10" ht="33" customHeight="1">
      <c r="A50" s="1363" t="s">
        <v>484</v>
      </c>
      <c r="B50" s="1363"/>
      <c r="C50" s="1363"/>
      <c r="D50" s="1363"/>
      <c r="E50" s="1364" t="s">
        <v>698</v>
      </c>
      <c r="F50" s="1364"/>
      <c r="G50" s="1364"/>
      <c r="H50" s="1364"/>
      <c r="I50" s="1364"/>
      <c r="J50" s="651"/>
    </row>
    <row r="51" spans="1:10" ht="22.5" customHeight="1">
      <c r="A51" s="311" t="s">
        <v>685</v>
      </c>
      <c r="B51" s="312"/>
      <c r="C51" s="312"/>
      <c r="D51" s="312"/>
      <c r="E51" s="654"/>
      <c r="F51" s="312"/>
      <c r="G51" s="312"/>
      <c r="H51" s="312"/>
      <c r="I51" s="655" t="s">
        <v>699</v>
      </c>
      <c r="J51" s="651"/>
    </row>
    <row r="52" spans="1:10" ht="40.5" customHeight="1">
      <c r="A52" s="1358" t="s">
        <v>700</v>
      </c>
      <c r="B52" s="1358"/>
      <c r="C52" s="1358"/>
      <c r="D52" s="1358"/>
      <c r="E52" s="1358"/>
      <c r="F52" s="1358"/>
      <c r="G52" s="1358"/>
      <c r="H52" s="1358"/>
      <c r="I52" s="1358"/>
    </row>
    <row r="53" spans="1:10" ht="40.5" customHeight="1">
      <c r="A53" s="1358" t="s">
        <v>701</v>
      </c>
      <c r="B53" s="1358"/>
      <c r="C53" s="1358"/>
      <c r="D53" s="1358"/>
      <c r="E53" s="1358"/>
      <c r="F53" s="1358"/>
      <c r="G53" s="1358"/>
      <c r="H53" s="1358"/>
      <c r="I53" s="1358"/>
    </row>
    <row r="54" spans="1:10" ht="13.5" customHeight="1">
      <c r="A54" s="656"/>
      <c r="B54" s="264"/>
      <c r="C54" s="264"/>
      <c r="D54" s="264"/>
      <c r="E54" s="264"/>
      <c r="F54" s="264"/>
      <c r="G54" s="264"/>
      <c r="H54" s="264"/>
      <c r="I54" s="264"/>
    </row>
    <row r="55" spans="1:10" ht="15.75">
      <c r="A55" s="1362" t="s">
        <v>473</v>
      </c>
      <c r="B55" s="1362"/>
      <c r="C55" s="1362"/>
      <c r="D55" s="1362"/>
      <c r="E55" s="1362"/>
      <c r="F55" s="1362"/>
      <c r="G55" s="1362"/>
      <c r="H55" s="1362"/>
      <c r="I55" s="1362"/>
    </row>
    <row r="56" spans="1:10" ht="15.75">
      <c r="A56" s="656"/>
      <c r="B56" s="656"/>
      <c r="C56" s="656"/>
      <c r="D56" s="656"/>
      <c r="E56" s="656"/>
      <c r="F56" s="656"/>
      <c r="G56" s="656"/>
      <c r="H56" s="656"/>
      <c r="I56" s="656"/>
    </row>
    <row r="57" spans="1:10" ht="16.5">
      <c r="A57" s="1361" t="s">
        <v>474</v>
      </c>
      <c r="B57" s="1361"/>
      <c r="C57" s="1361"/>
      <c r="D57" s="1361"/>
      <c r="E57" s="1361"/>
      <c r="F57" s="1361"/>
      <c r="G57" s="1361"/>
      <c r="H57" s="1361"/>
      <c r="I57" s="1361"/>
    </row>
    <row r="58" spans="1:10" ht="16.5">
      <c r="A58" s="657"/>
      <c r="B58" s="657"/>
      <c r="C58" s="657"/>
      <c r="D58" s="657"/>
      <c r="E58" s="657"/>
      <c r="F58" s="657"/>
      <c r="G58" s="657"/>
      <c r="H58" s="657"/>
      <c r="I58" s="657"/>
    </row>
    <row r="59" spans="1:10" ht="37.5" customHeight="1">
      <c r="A59" s="852" t="s">
        <v>702</v>
      </c>
      <c r="B59" s="852"/>
      <c r="C59" s="852"/>
      <c r="D59" s="852"/>
      <c r="E59" s="852"/>
      <c r="F59" s="852"/>
      <c r="G59" s="852"/>
      <c r="H59" s="852"/>
      <c r="I59" s="852"/>
    </row>
    <row r="60" spans="1:10" ht="61.5" customHeight="1">
      <c r="A60" s="658" t="s">
        <v>449</v>
      </c>
      <c r="B60" s="852" t="s">
        <v>703</v>
      </c>
      <c r="C60" s="852"/>
      <c r="D60" s="852"/>
      <c r="E60" s="852"/>
      <c r="F60" s="852"/>
      <c r="G60" s="852"/>
      <c r="H60" s="852"/>
      <c r="I60" s="852"/>
    </row>
    <row r="61" spans="1:10" ht="53.25" customHeight="1">
      <c r="A61" s="658" t="s">
        <v>451</v>
      </c>
      <c r="B61" s="852" t="s">
        <v>704</v>
      </c>
      <c r="C61" s="852"/>
      <c r="D61" s="852"/>
      <c r="E61" s="852"/>
      <c r="F61" s="852"/>
      <c r="G61" s="852"/>
      <c r="H61" s="852"/>
      <c r="I61" s="852"/>
    </row>
    <row r="62" spans="1:10" ht="63" customHeight="1">
      <c r="A62" s="658" t="s">
        <v>453</v>
      </c>
      <c r="B62" s="852" t="s">
        <v>705</v>
      </c>
      <c r="C62" s="852"/>
      <c r="D62" s="852"/>
      <c r="E62" s="852"/>
      <c r="F62" s="852"/>
      <c r="G62" s="852"/>
      <c r="H62" s="852"/>
      <c r="I62" s="852"/>
    </row>
    <row r="63" spans="1:10" ht="62.25" customHeight="1">
      <c r="A63" s="658" t="s">
        <v>455</v>
      </c>
      <c r="B63" s="852" t="s">
        <v>706</v>
      </c>
      <c r="C63" s="852"/>
      <c r="D63" s="852"/>
      <c r="E63" s="852"/>
      <c r="F63" s="852"/>
      <c r="G63" s="852"/>
      <c r="H63" s="852"/>
      <c r="I63" s="852"/>
    </row>
    <row r="64" spans="1:10" ht="64.5" customHeight="1">
      <c r="A64" s="658" t="s">
        <v>457</v>
      </c>
      <c r="B64" s="852" t="s">
        <v>707</v>
      </c>
      <c r="C64" s="852"/>
      <c r="D64" s="852"/>
      <c r="E64" s="852"/>
      <c r="F64" s="852"/>
      <c r="G64" s="852"/>
      <c r="H64" s="852"/>
      <c r="I64" s="852"/>
    </row>
    <row r="65" spans="1:10" ht="62.25" customHeight="1">
      <c r="A65" s="658" t="s">
        <v>708</v>
      </c>
      <c r="B65" s="852" t="s">
        <v>709</v>
      </c>
      <c r="C65" s="852"/>
      <c r="D65" s="852"/>
      <c r="E65" s="852"/>
      <c r="F65" s="852"/>
      <c r="G65" s="852"/>
      <c r="H65" s="852"/>
      <c r="I65" s="852"/>
    </row>
    <row r="66" spans="1:10" ht="60.75" customHeight="1">
      <c r="A66" s="658" t="s">
        <v>710</v>
      </c>
      <c r="B66" s="852" t="s">
        <v>711</v>
      </c>
      <c r="C66" s="852"/>
      <c r="D66" s="852"/>
      <c r="E66" s="852"/>
      <c r="F66" s="852"/>
      <c r="G66" s="852"/>
      <c r="H66" s="852"/>
      <c r="I66" s="852"/>
    </row>
    <row r="67" spans="1:10" ht="72" customHeight="1">
      <c r="A67" s="658" t="s">
        <v>712</v>
      </c>
      <c r="B67" s="852" t="s">
        <v>713</v>
      </c>
      <c r="C67" s="852"/>
      <c r="D67" s="852"/>
      <c r="E67" s="852"/>
      <c r="F67" s="852"/>
      <c r="G67" s="852"/>
      <c r="H67" s="852"/>
      <c r="I67" s="852"/>
    </row>
    <row r="68" spans="1:10" ht="60" customHeight="1">
      <c r="A68" s="658" t="s">
        <v>714</v>
      </c>
      <c r="B68" s="852" t="s">
        <v>715</v>
      </c>
      <c r="C68" s="852"/>
      <c r="D68" s="852"/>
      <c r="E68" s="852"/>
      <c r="F68" s="852"/>
      <c r="G68" s="852"/>
      <c r="H68" s="852"/>
      <c r="I68" s="852"/>
    </row>
    <row r="69" spans="1:10" ht="21" customHeight="1">
      <c r="A69" s="852" t="s">
        <v>468</v>
      </c>
      <c r="B69" s="852"/>
      <c r="C69" s="852"/>
      <c r="D69" s="852"/>
      <c r="E69" s="1356" t="s">
        <v>468</v>
      </c>
      <c r="F69" s="1356"/>
      <c r="G69" s="1356"/>
      <c r="H69" s="1356"/>
      <c r="I69" s="1356"/>
      <c r="J69" s="651"/>
    </row>
    <row r="70" spans="1:10" ht="33" customHeight="1">
      <c r="A70" s="1060" t="s">
        <v>484</v>
      </c>
      <c r="B70" s="1060"/>
      <c r="C70" s="1060"/>
      <c r="D70" s="1060"/>
      <c r="E70" s="1357" t="s">
        <v>698</v>
      </c>
      <c r="F70" s="1357"/>
      <c r="G70" s="1357"/>
      <c r="H70" s="1357"/>
      <c r="I70" s="1357"/>
      <c r="J70" s="651"/>
    </row>
    <row r="71" spans="1:10" ht="20.25" customHeight="1">
      <c r="A71" s="311" t="s">
        <v>685</v>
      </c>
      <c r="B71" s="312"/>
      <c r="C71" s="312"/>
      <c r="D71" s="312"/>
      <c r="E71" s="312"/>
      <c r="F71" s="312"/>
      <c r="G71" s="312"/>
      <c r="H71" s="312"/>
      <c r="I71" s="655" t="s">
        <v>716</v>
      </c>
      <c r="J71" s="651"/>
    </row>
    <row r="72" spans="1:10" ht="24" customHeight="1">
      <c r="A72" s="1355"/>
      <c r="B72" s="1355"/>
      <c r="C72" s="1355"/>
      <c r="D72" s="1355"/>
      <c r="E72" s="1355"/>
      <c r="F72" s="1355"/>
      <c r="G72" s="1355"/>
      <c r="H72" s="1355"/>
      <c r="I72" s="1355"/>
      <c r="J72" s="651"/>
    </row>
    <row r="73" spans="1:10" ht="84" customHeight="1">
      <c r="A73" s="658" t="s">
        <v>717</v>
      </c>
      <c r="B73" s="852" t="s">
        <v>718</v>
      </c>
      <c r="C73" s="852"/>
      <c r="D73" s="852"/>
      <c r="E73" s="852"/>
      <c r="F73" s="852"/>
      <c r="G73" s="852"/>
      <c r="H73" s="852"/>
      <c r="I73" s="852"/>
    </row>
    <row r="74" spans="1:10" ht="30" customHeight="1">
      <c r="A74" s="659" t="s">
        <v>719</v>
      </c>
      <c r="B74" s="660"/>
      <c r="C74" s="660"/>
      <c r="D74" s="660"/>
      <c r="E74" s="660"/>
      <c r="F74" s="660"/>
      <c r="G74" s="660"/>
      <c r="H74" s="660"/>
      <c r="I74" s="660"/>
    </row>
    <row r="75" spans="1:10" ht="42" customHeight="1">
      <c r="A75" s="1360" t="s">
        <v>720</v>
      </c>
      <c r="B75" s="1360"/>
      <c r="C75" s="1360"/>
      <c r="D75" s="1360"/>
      <c r="E75" s="1360"/>
      <c r="F75" s="1360"/>
      <c r="G75" s="1360"/>
      <c r="H75" s="1360"/>
      <c r="I75" s="1360"/>
    </row>
    <row r="76" spans="1:10" ht="80.25" customHeight="1">
      <c r="A76" s="658" t="s">
        <v>449</v>
      </c>
      <c r="B76" s="852" t="s">
        <v>721</v>
      </c>
      <c r="C76" s="852"/>
      <c r="D76" s="852"/>
      <c r="E76" s="852"/>
      <c r="F76" s="852"/>
      <c r="G76" s="852"/>
      <c r="H76" s="852"/>
      <c r="I76" s="852"/>
    </row>
    <row r="77" spans="1:10" ht="72" customHeight="1">
      <c r="A77" s="658" t="s">
        <v>451</v>
      </c>
      <c r="B77" s="852" t="s">
        <v>722</v>
      </c>
      <c r="C77" s="852"/>
      <c r="D77" s="852"/>
      <c r="E77" s="852"/>
      <c r="F77" s="852"/>
      <c r="G77" s="852"/>
      <c r="H77" s="852"/>
      <c r="I77" s="852"/>
    </row>
    <row r="78" spans="1:10" ht="55.5" customHeight="1">
      <c r="A78" s="658" t="s">
        <v>453</v>
      </c>
      <c r="B78" s="852" t="s">
        <v>723</v>
      </c>
      <c r="C78" s="852"/>
      <c r="D78" s="852"/>
      <c r="E78" s="852"/>
      <c r="F78" s="852"/>
      <c r="G78" s="852"/>
      <c r="H78" s="852"/>
      <c r="I78" s="852"/>
    </row>
    <row r="79" spans="1:10" ht="69.75" customHeight="1">
      <c r="A79" s="658" t="s">
        <v>455</v>
      </c>
      <c r="B79" s="852" t="s">
        <v>724</v>
      </c>
      <c r="C79" s="852"/>
      <c r="D79" s="852"/>
      <c r="E79" s="852"/>
      <c r="F79" s="852"/>
      <c r="G79" s="852"/>
      <c r="H79" s="852"/>
      <c r="I79" s="852"/>
    </row>
    <row r="80" spans="1:10" ht="56.25" customHeight="1">
      <c r="A80" s="658" t="s">
        <v>457</v>
      </c>
      <c r="B80" s="852" t="s">
        <v>725</v>
      </c>
      <c r="C80" s="852"/>
      <c r="D80" s="852"/>
      <c r="E80" s="852"/>
      <c r="F80" s="852"/>
      <c r="G80" s="852"/>
      <c r="H80" s="852"/>
      <c r="I80" s="852"/>
    </row>
    <row r="81" spans="1:10" ht="70.5" customHeight="1">
      <c r="A81" s="658" t="s">
        <v>708</v>
      </c>
      <c r="B81" s="852" t="s">
        <v>726</v>
      </c>
      <c r="C81" s="852"/>
      <c r="D81" s="852"/>
      <c r="E81" s="852"/>
      <c r="F81" s="852"/>
      <c r="G81" s="852"/>
      <c r="H81" s="852"/>
      <c r="I81" s="852"/>
    </row>
    <row r="82" spans="1:10" ht="86.25" customHeight="1">
      <c r="A82" s="658" t="s">
        <v>710</v>
      </c>
      <c r="B82" s="852" t="s">
        <v>727</v>
      </c>
      <c r="C82" s="852"/>
      <c r="D82" s="852"/>
      <c r="E82" s="852"/>
      <c r="F82" s="852"/>
      <c r="G82" s="852"/>
      <c r="H82" s="852"/>
      <c r="I82" s="852"/>
    </row>
    <row r="83" spans="1:10" ht="72" customHeight="1">
      <c r="A83" s="658" t="s">
        <v>712</v>
      </c>
      <c r="B83" s="852" t="s">
        <v>728</v>
      </c>
      <c r="C83" s="852"/>
      <c r="D83" s="852"/>
      <c r="E83" s="852"/>
      <c r="F83" s="852"/>
      <c r="G83" s="852"/>
      <c r="H83" s="852"/>
      <c r="I83" s="852"/>
    </row>
    <row r="84" spans="1:10" ht="21" customHeight="1">
      <c r="A84" s="852" t="s">
        <v>468</v>
      </c>
      <c r="B84" s="852"/>
      <c r="C84" s="852"/>
      <c r="D84" s="852"/>
      <c r="E84" s="1356" t="s">
        <v>468</v>
      </c>
      <c r="F84" s="1356"/>
      <c r="G84" s="1356"/>
      <c r="H84" s="1356"/>
      <c r="I84" s="1356"/>
      <c r="J84" s="651"/>
    </row>
    <row r="85" spans="1:10" ht="33" customHeight="1">
      <c r="A85" s="1060" t="s">
        <v>484</v>
      </c>
      <c r="B85" s="1060"/>
      <c r="C85" s="1060"/>
      <c r="D85" s="1060"/>
      <c r="E85" s="1357" t="s">
        <v>698</v>
      </c>
      <c r="F85" s="1357"/>
      <c r="G85" s="1357"/>
      <c r="H85" s="1357"/>
      <c r="I85" s="1357"/>
      <c r="J85" s="651"/>
    </row>
    <row r="86" spans="1:10" ht="20.25" customHeight="1">
      <c r="A86" s="311" t="s">
        <v>685</v>
      </c>
      <c r="B86" s="312"/>
      <c r="C86" s="312"/>
      <c r="D86" s="312"/>
      <c r="E86" s="312"/>
      <c r="F86" s="312"/>
      <c r="G86" s="312"/>
      <c r="H86" s="312"/>
      <c r="I86" s="655" t="s">
        <v>729</v>
      </c>
      <c r="J86" s="651"/>
    </row>
    <row r="87" spans="1:10" ht="7.5" customHeight="1">
      <c r="A87" s="1361"/>
      <c r="B87" s="1361"/>
      <c r="C87" s="1361"/>
      <c r="D87" s="1361"/>
      <c r="E87" s="1361"/>
      <c r="F87" s="1361"/>
      <c r="G87" s="1361"/>
      <c r="H87" s="1361"/>
      <c r="I87" s="1361"/>
    </row>
    <row r="88" spans="1:10" ht="89.25" customHeight="1">
      <c r="A88" s="658" t="s">
        <v>714</v>
      </c>
      <c r="B88" s="852" t="s">
        <v>730</v>
      </c>
      <c r="C88" s="852"/>
      <c r="D88" s="852"/>
      <c r="E88" s="852"/>
      <c r="F88" s="852"/>
      <c r="G88" s="852"/>
      <c r="H88" s="852"/>
      <c r="I88" s="852"/>
    </row>
    <row r="89" spans="1:10" ht="75" customHeight="1">
      <c r="A89" s="658" t="s">
        <v>717</v>
      </c>
      <c r="B89" s="852" t="s">
        <v>731</v>
      </c>
      <c r="C89" s="852"/>
      <c r="D89" s="852"/>
      <c r="E89" s="852"/>
      <c r="F89" s="852"/>
      <c r="G89" s="852"/>
      <c r="H89" s="852"/>
      <c r="I89" s="852"/>
    </row>
    <row r="90" spans="1:10" ht="64.5" customHeight="1">
      <c r="A90" s="658" t="s">
        <v>732</v>
      </c>
      <c r="B90" s="852" t="s">
        <v>733</v>
      </c>
      <c r="C90" s="852"/>
      <c r="D90" s="852"/>
      <c r="E90" s="852"/>
      <c r="F90" s="852"/>
      <c r="G90" s="852"/>
      <c r="H90" s="852"/>
      <c r="I90" s="852"/>
    </row>
    <row r="91" spans="1:10" ht="95.25" customHeight="1">
      <c r="A91" s="658" t="s">
        <v>734</v>
      </c>
      <c r="B91" s="852" t="s">
        <v>735</v>
      </c>
      <c r="C91" s="852"/>
      <c r="D91" s="852"/>
      <c r="E91" s="852"/>
      <c r="F91" s="852"/>
      <c r="G91" s="852"/>
      <c r="H91" s="852"/>
      <c r="I91" s="852"/>
    </row>
    <row r="92" spans="1:10" ht="73.5" customHeight="1">
      <c r="A92" s="658" t="s">
        <v>736</v>
      </c>
      <c r="B92" s="852" t="s">
        <v>737</v>
      </c>
      <c r="C92" s="852"/>
      <c r="D92" s="852"/>
      <c r="E92" s="852"/>
      <c r="F92" s="852"/>
      <c r="G92" s="852"/>
      <c r="H92" s="852"/>
      <c r="I92" s="852"/>
    </row>
    <row r="93" spans="1:10" ht="58.5" customHeight="1">
      <c r="A93" s="658" t="s">
        <v>738</v>
      </c>
      <c r="B93" s="852" t="s">
        <v>739</v>
      </c>
      <c r="C93" s="852"/>
      <c r="D93" s="852"/>
      <c r="E93" s="852"/>
      <c r="F93" s="852"/>
      <c r="G93" s="852"/>
      <c r="H93" s="852"/>
      <c r="I93" s="852"/>
    </row>
    <row r="94" spans="1:10" ht="111.75" customHeight="1">
      <c r="A94" s="658" t="s">
        <v>740</v>
      </c>
      <c r="B94" s="852" t="s">
        <v>741</v>
      </c>
      <c r="C94" s="852"/>
      <c r="D94" s="852"/>
      <c r="E94" s="852"/>
      <c r="F94" s="852"/>
      <c r="G94" s="852"/>
      <c r="H94" s="852"/>
      <c r="I94" s="852"/>
    </row>
    <row r="95" spans="1:10" ht="84.75" customHeight="1">
      <c r="A95" s="658" t="s">
        <v>742</v>
      </c>
      <c r="B95" s="852" t="s">
        <v>743</v>
      </c>
      <c r="C95" s="852"/>
      <c r="D95" s="852"/>
      <c r="E95" s="852"/>
      <c r="F95" s="852"/>
      <c r="G95" s="852"/>
      <c r="H95" s="852"/>
      <c r="I95" s="852"/>
    </row>
    <row r="96" spans="1:10" ht="84.75" customHeight="1">
      <c r="A96" s="658" t="s">
        <v>744</v>
      </c>
      <c r="B96" s="852" t="s">
        <v>745</v>
      </c>
      <c r="C96" s="852"/>
      <c r="D96" s="852"/>
      <c r="E96" s="852"/>
      <c r="F96" s="852"/>
      <c r="G96" s="852"/>
      <c r="H96" s="852"/>
      <c r="I96" s="852"/>
    </row>
    <row r="97" spans="1:10" ht="21" customHeight="1">
      <c r="A97" s="852" t="s">
        <v>468</v>
      </c>
      <c r="B97" s="852"/>
      <c r="C97" s="852"/>
      <c r="D97" s="852"/>
      <c r="E97" s="1356" t="s">
        <v>468</v>
      </c>
      <c r="F97" s="1356"/>
      <c r="G97" s="1356"/>
      <c r="H97" s="1356"/>
      <c r="I97" s="1356"/>
      <c r="J97" s="651"/>
    </row>
    <row r="98" spans="1:10" ht="33" customHeight="1">
      <c r="A98" s="1060" t="s">
        <v>484</v>
      </c>
      <c r="B98" s="1060"/>
      <c r="C98" s="1060"/>
      <c r="D98" s="1060"/>
      <c r="E98" s="1357" t="s">
        <v>698</v>
      </c>
      <c r="F98" s="1357"/>
      <c r="G98" s="1357"/>
      <c r="H98" s="1357"/>
      <c r="I98" s="1357"/>
      <c r="J98" s="651"/>
    </row>
    <row r="99" spans="1:10" ht="19.5" customHeight="1">
      <c r="A99" s="311" t="s">
        <v>685</v>
      </c>
      <c r="B99" s="312"/>
      <c r="C99" s="312"/>
      <c r="D99" s="312"/>
      <c r="E99" s="312"/>
      <c r="F99" s="312"/>
      <c r="G99" s="312"/>
      <c r="H99" s="312"/>
      <c r="I99" s="655" t="s">
        <v>746</v>
      </c>
    </row>
    <row r="100" spans="1:10" ht="10.5" customHeight="1">
      <c r="A100" s="661"/>
      <c r="B100" s="662"/>
      <c r="C100" s="662"/>
      <c r="D100" s="662"/>
      <c r="E100" s="662"/>
      <c r="F100" s="662"/>
      <c r="G100" s="662"/>
      <c r="H100" s="662"/>
      <c r="I100" s="662"/>
    </row>
    <row r="101" spans="1:10" ht="79.5" customHeight="1">
      <c r="A101" s="658" t="s">
        <v>747</v>
      </c>
      <c r="B101" s="852" t="s">
        <v>748</v>
      </c>
      <c r="C101" s="852"/>
      <c r="D101" s="852"/>
      <c r="E101" s="852"/>
      <c r="F101" s="852"/>
      <c r="G101" s="852"/>
      <c r="H101" s="852"/>
      <c r="I101" s="852"/>
    </row>
    <row r="102" spans="1:10" ht="72" customHeight="1">
      <c r="A102" s="658" t="s">
        <v>749</v>
      </c>
      <c r="B102" s="852" t="s">
        <v>750</v>
      </c>
      <c r="C102" s="852"/>
      <c r="D102" s="852"/>
      <c r="E102" s="852"/>
      <c r="F102" s="852"/>
      <c r="G102" s="852"/>
      <c r="H102" s="852"/>
      <c r="I102" s="852"/>
    </row>
    <row r="103" spans="1:10" ht="72.75" customHeight="1">
      <c r="A103" s="658" t="s">
        <v>751</v>
      </c>
      <c r="B103" s="852" t="s">
        <v>752</v>
      </c>
      <c r="C103" s="852"/>
      <c r="D103" s="852"/>
      <c r="E103" s="852"/>
      <c r="F103" s="852"/>
      <c r="G103" s="852"/>
      <c r="H103" s="852"/>
      <c r="I103" s="852"/>
    </row>
    <row r="104" spans="1:10" ht="30" customHeight="1">
      <c r="A104" s="659" t="s">
        <v>753</v>
      </c>
      <c r="B104" s="660"/>
      <c r="C104" s="660"/>
      <c r="D104" s="660"/>
      <c r="E104" s="660"/>
      <c r="F104" s="660"/>
      <c r="G104" s="660"/>
      <c r="H104" s="660"/>
      <c r="I104" s="660"/>
    </row>
    <row r="105" spans="1:10" ht="32.25" customHeight="1">
      <c r="A105" s="658" t="s">
        <v>449</v>
      </c>
      <c r="B105" s="852" t="s">
        <v>513</v>
      </c>
      <c r="C105" s="852"/>
      <c r="D105" s="852"/>
      <c r="E105" s="852"/>
      <c r="F105" s="852"/>
      <c r="G105" s="852"/>
      <c r="H105" s="852"/>
      <c r="I105" s="852"/>
    </row>
    <row r="106" spans="1:10" ht="44.25" customHeight="1">
      <c r="A106" s="658" t="s">
        <v>451</v>
      </c>
      <c r="B106" s="852" t="s">
        <v>754</v>
      </c>
      <c r="C106" s="852"/>
      <c r="D106" s="852"/>
      <c r="E106" s="852"/>
      <c r="F106" s="852"/>
      <c r="G106" s="852"/>
      <c r="H106" s="852"/>
      <c r="I106" s="852"/>
    </row>
    <row r="107" spans="1:10" ht="12" customHeight="1">
      <c r="A107" s="658"/>
      <c r="B107" s="663"/>
      <c r="C107" s="663"/>
      <c r="D107" s="663"/>
      <c r="E107" s="663"/>
      <c r="F107" s="663"/>
      <c r="G107" s="663"/>
      <c r="H107" s="663"/>
      <c r="I107" s="663"/>
    </row>
    <row r="108" spans="1:10" ht="30" customHeight="1">
      <c r="A108" s="659" t="s">
        <v>755</v>
      </c>
      <c r="B108" s="660"/>
      <c r="C108" s="660"/>
      <c r="D108" s="660"/>
      <c r="E108" s="660"/>
      <c r="F108" s="660"/>
      <c r="G108" s="660"/>
      <c r="H108" s="660"/>
      <c r="I108" s="660"/>
    </row>
    <row r="109" spans="1:10" ht="40.5" customHeight="1">
      <c r="A109" s="1360" t="s">
        <v>756</v>
      </c>
      <c r="B109" s="1360"/>
      <c r="C109" s="1360"/>
      <c r="D109" s="1360"/>
      <c r="E109" s="1360"/>
      <c r="F109" s="1360"/>
      <c r="G109" s="1360"/>
      <c r="H109" s="1360"/>
      <c r="I109" s="1360"/>
    </row>
    <row r="110" spans="1:10" ht="30" customHeight="1">
      <c r="A110" s="659" t="s">
        <v>757</v>
      </c>
      <c r="B110" s="660"/>
      <c r="C110" s="660"/>
      <c r="D110" s="660"/>
      <c r="E110" s="660"/>
      <c r="F110" s="660"/>
      <c r="G110" s="660"/>
      <c r="H110" s="660"/>
      <c r="I110" s="660"/>
    </row>
    <row r="111" spans="1:10" ht="62.25" customHeight="1">
      <c r="A111" s="658" t="s">
        <v>449</v>
      </c>
      <c r="B111" s="852" t="s">
        <v>758</v>
      </c>
      <c r="C111" s="852"/>
      <c r="D111" s="852"/>
      <c r="E111" s="852"/>
      <c r="F111" s="852"/>
      <c r="G111" s="852"/>
      <c r="H111" s="852"/>
      <c r="I111" s="852"/>
    </row>
    <row r="112" spans="1:10" ht="45" customHeight="1">
      <c r="A112" s="658" t="s">
        <v>451</v>
      </c>
      <c r="B112" s="852" t="s">
        <v>759</v>
      </c>
      <c r="C112" s="852"/>
      <c r="D112" s="852"/>
      <c r="E112" s="852"/>
      <c r="F112" s="852"/>
      <c r="G112" s="852"/>
      <c r="H112" s="852"/>
      <c r="I112" s="852"/>
    </row>
    <row r="113" spans="1:10" ht="55.5" customHeight="1">
      <c r="A113" s="658" t="s">
        <v>453</v>
      </c>
      <c r="B113" s="852" t="s">
        <v>760</v>
      </c>
      <c r="C113" s="852"/>
      <c r="D113" s="852"/>
      <c r="E113" s="852"/>
      <c r="F113" s="852"/>
      <c r="G113" s="852"/>
      <c r="H113" s="852"/>
      <c r="I113" s="852"/>
    </row>
    <row r="114" spans="1:10" ht="58.5" customHeight="1">
      <c r="A114" s="658" t="s">
        <v>455</v>
      </c>
      <c r="B114" s="852" t="s">
        <v>761</v>
      </c>
      <c r="C114" s="852"/>
      <c r="D114" s="852"/>
      <c r="E114" s="852"/>
      <c r="F114" s="852"/>
      <c r="G114" s="852"/>
      <c r="H114" s="852"/>
      <c r="I114" s="852"/>
    </row>
    <row r="115" spans="1:10" ht="54" customHeight="1">
      <c r="A115" s="658" t="s">
        <v>457</v>
      </c>
      <c r="B115" s="852" t="s">
        <v>762</v>
      </c>
      <c r="C115" s="852"/>
      <c r="D115" s="852"/>
      <c r="E115" s="852"/>
      <c r="F115" s="852"/>
      <c r="G115" s="852"/>
      <c r="H115" s="852"/>
      <c r="I115" s="852"/>
    </row>
    <row r="116" spans="1:10" ht="17.45" customHeight="1">
      <c r="A116" s="661"/>
      <c r="B116" s="662"/>
      <c r="C116" s="662"/>
      <c r="D116" s="662"/>
      <c r="E116" s="662"/>
      <c r="F116" s="662"/>
      <c r="G116" s="662"/>
      <c r="H116" s="662"/>
      <c r="I116" s="662"/>
    </row>
    <row r="117" spans="1:10" ht="21" customHeight="1">
      <c r="A117" s="852" t="s">
        <v>468</v>
      </c>
      <c r="B117" s="852"/>
      <c r="C117" s="852"/>
      <c r="D117" s="852"/>
      <c r="E117" s="1356" t="s">
        <v>468</v>
      </c>
      <c r="F117" s="1356"/>
      <c r="G117" s="1356"/>
      <c r="H117" s="1356"/>
      <c r="I117" s="1356"/>
      <c r="J117" s="651"/>
    </row>
    <row r="118" spans="1:10" ht="33" customHeight="1">
      <c r="A118" s="1060" t="s">
        <v>484</v>
      </c>
      <c r="B118" s="1060"/>
      <c r="C118" s="1060"/>
      <c r="D118" s="1060"/>
      <c r="E118" s="1357" t="s">
        <v>698</v>
      </c>
      <c r="F118" s="1357"/>
      <c r="G118" s="1357"/>
      <c r="H118" s="1357"/>
      <c r="I118" s="1357"/>
      <c r="J118" s="651"/>
    </row>
    <row r="119" spans="1:10" ht="22.5" customHeight="1">
      <c r="A119" s="311" t="s">
        <v>685</v>
      </c>
      <c r="B119" s="312"/>
      <c r="C119" s="312"/>
      <c r="D119" s="312"/>
      <c r="E119" s="312"/>
      <c r="F119" s="312"/>
      <c r="G119" s="312"/>
      <c r="H119" s="312"/>
      <c r="I119" s="655" t="s">
        <v>763</v>
      </c>
      <c r="J119" s="651"/>
    </row>
    <row r="120" spans="1:10" ht="30.75" customHeight="1">
      <c r="A120" s="661"/>
      <c r="B120" s="1358"/>
      <c r="C120" s="1358"/>
      <c r="D120" s="1358"/>
      <c r="E120" s="1358"/>
      <c r="F120" s="1358"/>
      <c r="G120" s="1358"/>
      <c r="H120" s="1358"/>
      <c r="I120" s="1358"/>
    </row>
    <row r="121" spans="1:10" ht="21.95" customHeight="1">
      <c r="A121" s="264"/>
      <c r="B121" s="310"/>
      <c r="C121" s="264"/>
      <c r="D121" s="264"/>
      <c r="E121" s="264"/>
      <c r="F121" s="310"/>
      <c r="G121" s="264"/>
      <c r="H121" s="264"/>
      <c r="I121" s="264"/>
    </row>
    <row r="122" spans="1:10" ht="21.95" customHeight="1">
      <c r="A122" s="264"/>
      <c r="B122" s="850" t="s">
        <v>552</v>
      </c>
      <c r="C122" s="850"/>
      <c r="D122" s="286"/>
      <c r="E122" s="286"/>
      <c r="F122" s="850" t="s">
        <v>552</v>
      </c>
      <c r="G122" s="850"/>
      <c r="H122" s="286"/>
      <c r="I122" s="286"/>
    </row>
    <row r="123" spans="1:10" ht="35.25" customHeight="1">
      <c r="A123" s="264"/>
      <c r="B123" s="1359" t="s">
        <v>484</v>
      </c>
      <c r="C123" s="1359"/>
      <c r="D123" s="1359"/>
      <c r="E123" s="1359"/>
      <c r="F123" s="1359" t="s">
        <v>698</v>
      </c>
      <c r="G123" s="1359"/>
      <c r="H123" s="1359"/>
      <c r="I123" s="1359"/>
    </row>
    <row r="124" spans="1:10" ht="21.95" customHeight="1">
      <c r="A124" s="264"/>
      <c r="B124" s="664"/>
      <c r="C124" s="656"/>
      <c r="D124" s="656"/>
      <c r="E124" s="656"/>
      <c r="F124" s="665"/>
      <c r="G124" s="665"/>
      <c r="H124" s="665"/>
      <c r="I124" s="665"/>
    </row>
    <row r="125" spans="1:10" ht="21.95" customHeight="1">
      <c r="A125" s="264"/>
      <c r="B125" s="852" t="s">
        <v>553</v>
      </c>
      <c r="C125" s="852"/>
      <c r="D125" s="852"/>
      <c r="E125" s="852"/>
      <c r="F125" s="852" t="s">
        <v>553</v>
      </c>
      <c r="G125" s="852"/>
      <c r="H125" s="852"/>
      <c r="I125" s="852"/>
    </row>
    <row r="126" spans="1:10" ht="21.95" customHeight="1">
      <c r="A126" s="264"/>
      <c r="B126" s="310"/>
      <c r="C126" s="656"/>
      <c r="D126" s="656"/>
      <c r="E126" s="656"/>
      <c r="F126" s="310"/>
      <c r="G126" s="656"/>
      <c r="H126" s="656"/>
      <c r="I126" s="656"/>
    </row>
    <row r="127" spans="1:10" ht="21.95" customHeight="1">
      <c r="A127" s="264"/>
      <c r="B127" s="310"/>
      <c r="C127" s="656"/>
      <c r="D127" s="656"/>
      <c r="E127" s="656"/>
      <c r="F127" s="310"/>
      <c r="G127" s="656"/>
      <c r="H127" s="656"/>
      <c r="I127" s="656"/>
    </row>
    <row r="128" spans="1:10" ht="21.95" customHeight="1">
      <c r="A128" s="264"/>
      <c r="B128" s="312" t="s">
        <v>554</v>
      </c>
      <c r="C128" s="666"/>
      <c r="D128" s="312"/>
      <c r="E128" s="312"/>
      <c r="F128" s="1355" t="s">
        <v>554</v>
      </c>
      <c r="G128" s="1355"/>
      <c r="H128" s="1355"/>
      <c r="I128" s="1355"/>
    </row>
    <row r="129" spans="1:9" ht="21.95" customHeight="1">
      <c r="A129" s="264"/>
      <c r="B129" s="312" t="s">
        <v>65</v>
      </c>
      <c r="C129" s="666"/>
      <c r="D129" s="312"/>
      <c r="E129" s="312"/>
      <c r="F129" s="312" t="s">
        <v>764</v>
      </c>
      <c r="G129" s="286"/>
      <c r="H129" s="286"/>
      <c r="I129" s="286"/>
    </row>
    <row r="130" spans="1:9" ht="21.95" customHeight="1">
      <c r="A130" s="264"/>
      <c r="B130" s="286"/>
      <c r="C130" s="656"/>
      <c r="D130" s="656"/>
      <c r="E130" s="656"/>
      <c r="F130" s="286"/>
      <c r="G130" s="656"/>
      <c r="H130" s="656"/>
      <c r="I130" s="656"/>
    </row>
    <row r="131" spans="1:9" ht="21.95" customHeight="1">
      <c r="A131" s="264"/>
      <c r="B131" s="852" t="s">
        <v>555</v>
      </c>
      <c r="C131" s="852"/>
      <c r="D131" s="852"/>
      <c r="E131" s="852"/>
      <c r="F131" s="852" t="s">
        <v>555</v>
      </c>
      <c r="G131" s="852"/>
      <c r="H131" s="852"/>
      <c r="I131" s="852"/>
    </row>
    <row r="132" spans="1:9" ht="21.95" customHeight="1">
      <c r="A132" s="264"/>
      <c r="B132" s="312" t="s">
        <v>554</v>
      </c>
      <c r="C132" s="312"/>
      <c r="D132" s="312"/>
      <c r="E132" s="312"/>
      <c r="F132" s="312" t="s">
        <v>554</v>
      </c>
      <c r="G132" s="286"/>
      <c r="H132" s="286"/>
      <c r="I132" s="286"/>
    </row>
    <row r="133" spans="1:9" ht="21.95" customHeight="1">
      <c r="A133" s="264"/>
      <c r="B133" s="312" t="s">
        <v>65</v>
      </c>
      <c r="C133" s="312"/>
      <c r="D133" s="312"/>
      <c r="E133" s="312"/>
      <c r="F133" s="312" t="s">
        <v>65</v>
      </c>
      <c r="G133" s="264"/>
      <c r="H133" s="264"/>
      <c r="I133" s="264"/>
    </row>
    <row r="134" spans="1:9" ht="21.95" customHeight="1">
      <c r="A134" s="264"/>
      <c r="B134" s="264"/>
      <c r="C134" s="264"/>
      <c r="D134" s="264"/>
      <c r="E134" s="264"/>
      <c r="F134" s="264"/>
      <c r="G134" s="264"/>
      <c r="H134" s="264"/>
      <c r="I134" s="264"/>
    </row>
    <row r="135" spans="1:9" ht="21.95" customHeight="1">
      <c r="A135" s="264"/>
      <c r="B135" s="852" t="s">
        <v>556</v>
      </c>
      <c r="C135" s="852"/>
      <c r="D135" s="852"/>
      <c r="E135" s="852"/>
      <c r="F135" s="852" t="s">
        <v>556</v>
      </c>
      <c r="G135" s="852"/>
      <c r="H135" s="852"/>
      <c r="I135" s="852"/>
    </row>
    <row r="136" spans="1:9" ht="21.95" customHeight="1">
      <c r="A136" s="264"/>
      <c r="B136" s="312" t="s">
        <v>554</v>
      </c>
      <c r="C136" s="312"/>
      <c r="D136" s="312"/>
      <c r="E136" s="312"/>
      <c r="F136" s="312" t="s">
        <v>554</v>
      </c>
      <c r="G136" s="286"/>
      <c r="H136" s="286"/>
      <c r="I136" s="286"/>
    </row>
    <row r="137" spans="1:9" ht="21.95" customHeight="1">
      <c r="A137" s="264"/>
      <c r="B137" s="312" t="s">
        <v>65</v>
      </c>
      <c r="C137" s="312"/>
      <c r="D137" s="312"/>
      <c r="E137" s="312"/>
      <c r="F137" s="312" t="s">
        <v>65</v>
      </c>
      <c r="G137" s="264"/>
      <c r="H137" s="264"/>
      <c r="I137" s="264"/>
    </row>
    <row r="138" spans="1:9" ht="21.95" customHeight="1">
      <c r="A138" s="264"/>
      <c r="B138" s="312"/>
      <c r="C138" s="312"/>
      <c r="D138" s="312"/>
      <c r="E138" s="312"/>
      <c r="F138" s="312"/>
      <c r="G138" s="264"/>
      <c r="H138" s="264"/>
      <c r="I138" s="264"/>
    </row>
    <row r="139" spans="1:9" ht="21.95" customHeight="1">
      <c r="A139" s="264"/>
      <c r="B139" s="312"/>
      <c r="C139" s="312"/>
      <c r="D139" s="312"/>
      <c r="E139" s="312"/>
      <c r="F139" s="312"/>
      <c r="G139" s="264"/>
      <c r="H139" s="264"/>
      <c r="I139" s="264"/>
    </row>
    <row r="140" spans="1:9" ht="21.95" customHeight="1">
      <c r="A140" s="264"/>
      <c r="B140" s="312"/>
      <c r="C140" s="312"/>
      <c r="D140" s="312"/>
      <c r="E140" s="312"/>
      <c r="F140" s="312"/>
      <c r="G140" s="264"/>
      <c r="H140" s="264"/>
      <c r="I140" s="264"/>
    </row>
    <row r="141" spans="1:9" ht="21.95" customHeight="1">
      <c r="A141" s="264"/>
      <c r="B141" s="312"/>
      <c r="C141" s="312"/>
      <c r="D141" s="312"/>
      <c r="E141" s="312"/>
      <c r="F141" s="312"/>
      <c r="G141" s="264"/>
      <c r="H141" s="264"/>
      <c r="I141" s="264"/>
    </row>
    <row r="142" spans="1:9" ht="21.95" customHeight="1">
      <c r="A142" s="264"/>
      <c r="B142" s="312"/>
      <c r="C142" s="312"/>
      <c r="D142" s="312"/>
      <c r="E142" s="312"/>
      <c r="F142" s="312"/>
      <c r="G142" s="264"/>
      <c r="H142" s="264"/>
      <c r="I142" s="264"/>
    </row>
    <row r="143" spans="1:9" ht="21.95" customHeight="1">
      <c r="A143" s="264"/>
      <c r="B143" s="312"/>
      <c r="C143" s="312"/>
      <c r="D143" s="312"/>
      <c r="E143" s="312"/>
      <c r="F143" s="312"/>
      <c r="G143" s="264"/>
      <c r="H143" s="264"/>
      <c r="I143" s="264"/>
    </row>
    <row r="144" spans="1:9" ht="21.95" customHeight="1">
      <c r="A144" s="264"/>
      <c r="B144" s="312"/>
      <c r="C144" s="312"/>
      <c r="D144" s="312"/>
      <c r="E144" s="312"/>
      <c r="F144" s="312"/>
      <c r="G144" s="264"/>
      <c r="H144" s="264"/>
      <c r="I144" s="264"/>
    </row>
    <row r="145" spans="1:9" ht="21.95" customHeight="1">
      <c r="A145" s="264"/>
      <c r="B145" s="312"/>
      <c r="C145" s="312"/>
      <c r="D145" s="312"/>
      <c r="E145" s="312"/>
      <c r="F145" s="312"/>
      <c r="G145" s="264"/>
      <c r="H145" s="264"/>
      <c r="I145" s="264"/>
    </row>
    <row r="146" spans="1:9" ht="21.95" customHeight="1">
      <c r="A146" s="264"/>
      <c r="B146" s="312"/>
      <c r="C146" s="312"/>
      <c r="D146" s="312"/>
      <c r="E146" s="312"/>
      <c r="F146" s="312"/>
      <c r="G146" s="264"/>
      <c r="H146" s="264"/>
      <c r="I146" s="264"/>
    </row>
    <row r="147" spans="1:9" ht="21.95" customHeight="1">
      <c r="A147" s="264"/>
      <c r="B147" s="312"/>
      <c r="C147" s="312"/>
      <c r="D147" s="312"/>
      <c r="E147" s="312"/>
      <c r="F147" s="312"/>
      <c r="G147" s="264"/>
      <c r="H147" s="264"/>
      <c r="I147" s="264"/>
    </row>
    <row r="148" spans="1:9" ht="21.6" customHeight="1">
      <c r="A148" s="264"/>
      <c r="B148" s="312"/>
      <c r="C148" s="312"/>
      <c r="D148" s="312"/>
      <c r="E148" s="312"/>
      <c r="F148" s="312"/>
      <c r="G148" s="264"/>
      <c r="H148" s="264"/>
      <c r="I148" s="264"/>
    </row>
    <row r="149" spans="1:9" ht="21.6" hidden="1" customHeight="1">
      <c r="A149" s="264"/>
      <c r="B149" s="312"/>
      <c r="C149" s="312"/>
      <c r="D149" s="312"/>
      <c r="E149" s="312"/>
      <c r="F149" s="312"/>
      <c r="G149" s="264"/>
      <c r="H149" s="264"/>
      <c r="I149" s="264"/>
    </row>
    <row r="150" spans="1:9" ht="21.6" hidden="1" customHeight="1">
      <c r="A150" s="264"/>
      <c r="B150" s="312"/>
      <c r="C150" s="312"/>
      <c r="D150" s="312"/>
      <c r="E150" s="312"/>
      <c r="F150" s="312"/>
      <c r="G150" s="264"/>
      <c r="H150" s="264"/>
      <c r="I150" s="264"/>
    </row>
    <row r="151" spans="1:9" ht="18.600000000000001" hidden="1" customHeight="1">
      <c r="A151" s="264"/>
      <c r="B151" s="312"/>
      <c r="C151" s="312"/>
      <c r="D151" s="312"/>
      <c r="E151" s="312"/>
      <c r="F151" s="312"/>
      <c r="G151" s="264"/>
      <c r="H151" s="264"/>
      <c r="I151" s="264"/>
    </row>
    <row r="152" spans="1:9" ht="21.6" hidden="1" customHeight="1">
      <c r="A152" s="264"/>
      <c r="B152" s="312"/>
      <c r="C152" s="312"/>
      <c r="D152" s="312"/>
      <c r="E152" s="312"/>
      <c r="F152" s="312"/>
      <c r="G152" s="264"/>
      <c r="H152" s="264"/>
      <c r="I152" s="264"/>
    </row>
    <row r="153" spans="1:9" ht="21.6" hidden="1" customHeight="1">
      <c r="A153" s="264"/>
      <c r="B153" s="312"/>
      <c r="C153" s="312"/>
      <c r="D153" s="312"/>
      <c r="E153" s="312"/>
      <c r="F153" s="312"/>
      <c r="G153" s="264"/>
      <c r="H153" s="264"/>
      <c r="I153" s="264"/>
    </row>
    <row r="154" spans="1:9" ht="21.95" customHeight="1">
      <c r="A154" s="264"/>
      <c r="B154" s="312"/>
      <c r="C154" s="312"/>
      <c r="D154" s="312"/>
      <c r="E154" s="312"/>
      <c r="F154" s="312"/>
      <c r="G154" s="264"/>
      <c r="H154" s="264"/>
      <c r="I154" s="264"/>
    </row>
    <row r="155" spans="1:9" ht="21.95" customHeight="1">
      <c r="A155" s="264"/>
      <c r="B155" s="312"/>
      <c r="C155" s="312"/>
      <c r="D155" s="312"/>
      <c r="E155" s="312"/>
      <c r="F155" s="312"/>
      <c r="G155" s="264"/>
      <c r="H155" s="264"/>
      <c r="I155" s="264"/>
    </row>
    <row r="156" spans="1:9" ht="21.95" customHeight="1">
      <c r="A156" s="313"/>
      <c r="B156" s="261"/>
      <c r="C156" s="261"/>
      <c r="D156" s="261"/>
      <c r="E156" s="261"/>
      <c r="F156" s="261"/>
      <c r="G156" s="313"/>
      <c r="H156" s="313"/>
      <c r="I156" s="313"/>
    </row>
    <row r="157" spans="1:9" ht="21.95" customHeight="1">
      <c r="A157" s="311" t="s">
        <v>685</v>
      </c>
      <c r="B157" s="312"/>
      <c r="C157" s="312"/>
      <c r="D157" s="312"/>
      <c r="E157" s="312"/>
      <c r="F157" s="312"/>
      <c r="G157" s="312"/>
      <c r="H157" s="312"/>
      <c r="I157" s="655" t="s">
        <v>765</v>
      </c>
    </row>
    <row r="158" spans="1:9" ht="21.95" customHeight="1">
      <c r="A158" s="264"/>
      <c r="B158" s="312"/>
      <c r="C158" s="312"/>
      <c r="D158" s="312"/>
      <c r="E158" s="312"/>
      <c r="F158" s="312"/>
      <c r="G158" s="264"/>
      <c r="H158" s="264"/>
      <c r="I158" s="264"/>
    </row>
    <row r="159" spans="1:9" ht="21.95" customHeight="1">
      <c r="A159" s="264"/>
      <c r="B159" s="312"/>
      <c r="C159" s="312"/>
      <c r="D159" s="312"/>
      <c r="E159" s="312"/>
      <c r="F159" s="312"/>
      <c r="G159" s="264"/>
      <c r="H159" s="264"/>
      <c r="I159" s="264"/>
    </row>
    <row r="160" spans="1:9" ht="21.95" customHeight="1">
      <c r="A160" s="264"/>
      <c r="B160" s="312"/>
      <c r="C160" s="312"/>
      <c r="D160" s="312"/>
      <c r="E160" s="312"/>
      <c r="F160" s="312"/>
      <c r="G160" s="264"/>
      <c r="H160" s="264"/>
      <c r="I160" s="264"/>
    </row>
    <row r="161" spans="1:10" ht="21.95" customHeight="1">
      <c r="A161" s="264"/>
      <c r="B161" s="312"/>
      <c r="C161" s="312"/>
      <c r="D161" s="312"/>
      <c r="E161" s="312"/>
      <c r="F161" s="312"/>
      <c r="G161" s="264"/>
      <c r="H161" s="264"/>
      <c r="I161" s="264"/>
    </row>
    <row r="162" spans="1:10" ht="21.95" customHeight="1">
      <c r="A162" s="264"/>
      <c r="B162" s="312"/>
      <c r="C162" s="312"/>
      <c r="D162" s="312"/>
      <c r="E162" s="312"/>
      <c r="F162" s="312"/>
      <c r="G162" s="264"/>
      <c r="H162" s="264"/>
      <c r="I162" s="264"/>
    </row>
    <row r="163" spans="1:10" ht="21.95" customHeight="1">
      <c r="A163" s="264"/>
      <c r="B163" s="312"/>
      <c r="C163" s="312"/>
      <c r="D163" s="312"/>
      <c r="E163" s="312"/>
      <c r="F163" s="312"/>
      <c r="G163" s="264"/>
      <c r="H163" s="264"/>
      <c r="I163" s="264"/>
    </row>
    <row r="164" spans="1:10" ht="21.95" customHeight="1">
      <c r="A164" s="264"/>
      <c r="B164" s="312"/>
      <c r="C164" s="312"/>
      <c r="D164" s="312"/>
      <c r="E164" s="312"/>
      <c r="F164" s="312"/>
      <c r="G164" s="264"/>
      <c r="H164" s="264"/>
      <c r="I164" s="264"/>
    </row>
    <row r="165" spans="1:10" ht="21.95" customHeight="1">
      <c r="A165" s="264"/>
      <c r="B165" s="312"/>
      <c r="C165" s="312"/>
      <c r="D165" s="312"/>
      <c r="E165" s="312"/>
      <c r="F165" s="312"/>
      <c r="G165" s="264"/>
      <c r="H165" s="264"/>
      <c r="I165" s="264"/>
    </row>
    <row r="166" spans="1:10" ht="21.95" customHeight="1">
      <c r="A166" s="264"/>
      <c r="B166" s="312"/>
      <c r="C166" s="312"/>
      <c r="D166" s="312"/>
      <c r="E166" s="312"/>
      <c r="F166" s="312"/>
      <c r="G166" s="264"/>
      <c r="H166" s="264"/>
      <c r="I166" s="264"/>
    </row>
    <row r="167" spans="1:10" ht="21.95" customHeight="1">
      <c r="A167" s="264"/>
      <c r="B167" s="312"/>
      <c r="C167" s="312"/>
      <c r="D167" s="312"/>
      <c r="E167" s="312"/>
      <c r="F167" s="312"/>
      <c r="G167" s="264"/>
      <c r="H167" s="264"/>
      <c r="I167" s="264"/>
    </row>
    <row r="168" spans="1:10" ht="21.95" customHeight="1">
      <c r="A168" s="264"/>
      <c r="B168" s="312"/>
      <c r="C168" s="312"/>
      <c r="D168" s="312"/>
      <c r="E168" s="312"/>
      <c r="F168" s="312"/>
      <c r="G168" s="264"/>
      <c r="H168" s="264"/>
      <c r="I168" s="264"/>
    </row>
    <row r="169" spans="1:10" ht="21.95" customHeight="1">
      <c r="A169" s="264"/>
      <c r="B169" s="312"/>
      <c r="C169" s="312"/>
      <c r="D169" s="312"/>
      <c r="E169" s="312"/>
      <c r="F169" s="312"/>
      <c r="G169" s="264"/>
      <c r="H169" s="264"/>
      <c r="I169" s="264"/>
    </row>
    <row r="170" spans="1:10" ht="15.75">
      <c r="A170" s="264"/>
      <c r="B170" s="264"/>
      <c r="C170" s="264"/>
      <c r="D170" s="264"/>
      <c r="E170" s="264"/>
      <c r="F170" s="264"/>
      <c r="G170" s="264"/>
      <c r="H170" s="264"/>
      <c r="I170" s="264"/>
    </row>
    <row r="171" spans="1:10">
      <c r="J171" s="651"/>
    </row>
    <row r="172" spans="1:10" ht="15.75">
      <c r="A172" s="264"/>
      <c r="B172" s="264"/>
      <c r="C172" s="264"/>
      <c r="D172" s="264"/>
      <c r="E172" s="264"/>
      <c r="F172" s="264"/>
      <c r="G172" s="264"/>
      <c r="H172" s="264"/>
      <c r="I172" s="264"/>
    </row>
    <row r="173" spans="1:10" ht="15.75">
      <c r="A173" s="264"/>
      <c r="B173" s="264"/>
      <c r="C173" s="264"/>
      <c r="D173" s="264"/>
      <c r="E173" s="264"/>
      <c r="F173" s="264"/>
      <c r="G173" s="264"/>
      <c r="H173" s="264"/>
      <c r="I173" s="264"/>
    </row>
    <row r="174" spans="1:10" ht="15.75">
      <c r="A174" s="264"/>
      <c r="B174" s="264"/>
      <c r="C174" s="264"/>
      <c r="D174" s="264"/>
      <c r="E174" s="264"/>
      <c r="F174" s="264"/>
      <c r="G174" s="264"/>
      <c r="H174" s="264"/>
      <c r="I174" s="264"/>
    </row>
    <row r="175" spans="1:10" ht="15.75">
      <c r="A175" s="264"/>
      <c r="B175" s="264"/>
      <c r="C175" s="264"/>
      <c r="D175" s="264"/>
      <c r="E175" s="264"/>
      <c r="F175" s="264"/>
      <c r="G175" s="264"/>
      <c r="H175" s="264"/>
      <c r="I175" s="264"/>
    </row>
    <row r="176" spans="1:10" ht="15.75">
      <c r="A176" s="264"/>
      <c r="B176" s="264"/>
      <c r="C176" s="264"/>
      <c r="D176" s="264"/>
      <c r="E176" s="264"/>
      <c r="F176" s="264"/>
      <c r="G176" s="264"/>
      <c r="H176" s="264"/>
      <c r="I176" s="264"/>
    </row>
    <row r="177" spans="1:9" ht="15.75">
      <c r="A177" s="264"/>
      <c r="B177" s="264"/>
      <c r="C177" s="264"/>
      <c r="D177" s="264"/>
      <c r="E177" s="264"/>
      <c r="F177" s="264"/>
      <c r="G177" s="264"/>
      <c r="H177" s="264"/>
      <c r="I177" s="264"/>
    </row>
    <row r="178" spans="1:9" ht="15.75">
      <c r="A178" s="264"/>
      <c r="B178" s="264"/>
      <c r="C178" s="264"/>
      <c r="D178" s="264"/>
      <c r="E178" s="264"/>
      <c r="F178" s="264"/>
      <c r="G178" s="264"/>
      <c r="H178" s="264"/>
      <c r="I178" s="264"/>
    </row>
    <row r="179" spans="1:9" ht="15.75">
      <c r="A179" s="264"/>
      <c r="B179" s="264"/>
      <c r="C179" s="264"/>
      <c r="D179" s="264"/>
      <c r="E179" s="264"/>
      <c r="F179" s="264"/>
      <c r="G179" s="264"/>
      <c r="H179" s="264"/>
      <c r="I179" s="264"/>
    </row>
    <row r="180" spans="1:9" ht="15.75">
      <c r="A180" s="264"/>
      <c r="B180" s="264"/>
      <c r="C180" s="264"/>
      <c r="D180" s="264"/>
      <c r="E180" s="264"/>
      <c r="F180" s="264"/>
      <c r="G180" s="264"/>
      <c r="H180" s="264"/>
      <c r="I180" s="264"/>
    </row>
    <row r="181" spans="1:9" ht="15.75">
      <c r="A181" s="264"/>
      <c r="B181" s="264"/>
      <c r="C181" s="264"/>
      <c r="D181" s="264"/>
      <c r="E181" s="264"/>
      <c r="F181" s="264"/>
      <c r="G181" s="264"/>
      <c r="H181" s="264"/>
      <c r="I181" s="264"/>
    </row>
    <row r="182" spans="1:9" ht="15.75">
      <c r="A182" s="264"/>
      <c r="B182" s="264"/>
      <c r="C182" s="264"/>
      <c r="D182" s="264"/>
      <c r="E182" s="264"/>
      <c r="F182" s="264"/>
      <c r="G182" s="264"/>
      <c r="H182" s="264"/>
      <c r="I182" s="264"/>
    </row>
    <row r="183" spans="1:9" ht="15.75">
      <c r="A183" s="264"/>
      <c r="B183" s="264"/>
      <c r="C183" s="264"/>
      <c r="D183" s="264"/>
      <c r="E183" s="264"/>
      <c r="F183" s="264"/>
      <c r="G183" s="264"/>
      <c r="H183" s="264"/>
      <c r="I183" s="264"/>
    </row>
    <row r="184" spans="1:9" ht="15.75">
      <c r="A184" s="264"/>
      <c r="B184" s="264"/>
      <c r="C184" s="264"/>
      <c r="D184" s="264"/>
      <c r="E184" s="264"/>
      <c r="F184" s="264"/>
      <c r="G184" s="264"/>
      <c r="H184" s="264"/>
      <c r="I184" s="264"/>
    </row>
  </sheetData>
  <sheetProtection algorithmName="SHA-512" hashValue="8xHKU+UVtD+m8znWj0wdE+ycLL8mC/p2uaXrQfW2EUAlbNrGv2WcDSfmDse/lazzS/uLfWrCu4fm/WSuA1ZveQ==" saltValue="uK9xekzlsMrJTWAYlwaTBQ==" spinCount="100000" sheet="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115" zoomScaleSheetLayoutView="115" workbookViewId="0">
      <selection activeCell="A3" sqref="A3:E3"/>
    </sheetView>
  </sheetViews>
  <sheetFormatPr defaultColWidth="9.140625" defaultRowHeight="16.5"/>
  <cols>
    <col min="1" max="1" width="12.140625" style="16" customWidth="1"/>
    <col min="2" max="2" width="33.85546875" style="16" customWidth="1"/>
    <col min="3" max="3" width="5.7109375" style="16" customWidth="1"/>
    <col min="4" max="4" width="18.7109375" style="16" customWidth="1"/>
    <col min="5" max="5" width="39.28515625" style="16" customWidth="1"/>
    <col min="6" max="8" width="9.140625" style="11"/>
    <col min="9" max="16384" width="9.140625" style="12"/>
  </cols>
  <sheetData>
    <row r="1" spans="1:9" s="64" customFormat="1" ht="24.75" customHeight="1">
      <c r="A1" s="1377" t="str">
        <f>'Attach 3(JV)'!A1</f>
        <v>Specification No.: CC/NT/W-TR/DOM/A04/24/02715</v>
      </c>
      <c r="B1" s="1377"/>
      <c r="C1" s="1377"/>
      <c r="D1" s="1377"/>
      <c r="E1" s="495" t="str">
        <f>"Attachment-19 " &amp; 'Attach 3(JV)'!AT1</f>
        <v xml:space="preserve">Attachment-19 </v>
      </c>
      <c r="F1" s="65"/>
      <c r="G1" s="65"/>
      <c r="H1" s="65"/>
    </row>
    <row r="2" spans="1:9" ht="7.5" customHeight="1"/>
    <row r="3" spans="1:9" ht="91.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20.100000000000001" customHeight="1">
      <c r="A5" s="838" t="s">
        <v>766</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76" t="str">
        <f>'Attach 3(JV)'!A8</f>
        <v/>
      </c>
      <c r="B8" s="1376"/>
      <c r="C8" s="1376"/>
      <c r="D8" s="1376"/>
      <c r="E8" s="94" t="str">
        <f>'Attach 3(JV)'!E8</f>
        <v>Contract Services</v>
      </c>
      <c r="H8" s="17"/>
      <c r="I8" s="2"/>
    </row>
    <row r="9" spans="1:9" ht="20.100000000000001" customHeight="1">
      <c r="A9" s="4" t="s">
        <v>54</v>
      </c>
      <c r="B9" s="840">
        <f>'Attach 3(JV)'!B9</f>
        <v>0</v>
      </c>
      <c r="C9" s="840"/>
      <c r="D9" s="840"/>
      <c r="E9" s="94" t="str">
        <f>'Attach 3(JV)'!E9</f>
        <v>Power Grid Corporation of India Ltd.,</v>
      </c>
      <c r="H9" s="17"/>
      <c r="I9" s="2"/>
    </row>
    <row r="10" spans="1:9" ht="20.100000000000001" customHeight="1">
      <c r="A10" s="4" t="s">
        <v>56</v>
      </c>
      <c r="B10" s="840">
        <f>'Attach 3(JV)'!B10</f>
        <v>0</v>
      </c>
      <c r="C10" s="840"/>
      <c r="D10" s="840"/>
      <c r="E10" s="94" t="str">
        <f>'Attach 3(JV)'!E10</f>
        <v>"Saudamini", Plot No. 2, Sector 29</v>
      </c>
      <c r="H10" s="17"/>
      <c r="I10" s="2"/>
    </row>
    <row r="11" spans="1:9" ht="20.100000000000001" customHeight="1">
      <c r="B11" s="840">
        <f>'Attach 3(JV)'!B11</f>
        <v>0</v>
      </c>
      <c r="C11" s="840"/>
      <c r="D11" s="840"/>
      <c r="E11" s="94" t="str">
        <f>'Attach 3(JV)'!E11</f>
        <v>Gurugram (Haryana) - 122001</v>
      </c>
    </row>
    <row r="12" spans="1:9" ht="18" customHeight="1">
      <c r="A12" s="19"/>
      <c r="B12" s="840">
        <f>'Attach 3(JV)'!B12</f>
        <v>0</v>
      </c>
      <c r="C12" s="840"/>
      <c r="D12" s="840"/>
      <c r="E12" s="5"/>
    </row>
    <row r="13" spans="1:9" ht="19.5" hidden="1" customHeight="1">
      <c r="A13" s="19"/>
      <c r="B13" s="89"/>
      <c r="C13" s="89"/>
      <c r="D13" s="89"/>
      <c r="E13" s="5"/>
    </row>
    <row r="14" spans="1:9" ht="20.100000000000001" customHeight="1">
      <c r="A14" s="19"/>
      <c r="B14" s="89"/>
      <c r="C14" s="89"/>
      <c r="D14" s="89"/>
      <c r="G14" s="3"/>
    </row>
    <row r="15" spans="1:9" ht="20.100000000000001" customHeight="1">
      <c r="A15" s="16" t="s">
        <v>60</v>
      </c>
    </row>
    <row r="16" spans="1:9" ht="6" customHeight="1">
      <c r="A16" s="19"/>
    </row>
    <row r="17" spans="1:8" ht="78.75" customHeight="1">
      <c r="A17" s="1057" t="s">
        <v>767</v>
      </c>
      <c r="B17" s="1057"/>
      <c r="C17" s="1057"/>
      <c r="D17" s="1057"/>
      <c r="E17" s="1057"/>
    </row>
    <row r="18" spans="1:8" ht="56.25" customHeight="1">
      <c r="A18" s="889" t="s">
        <v>768</v>
      </c>
      <c r="B18" s="889"/>
      <c r="C18" s="889"/>
      <c r="D18" s="889"/>
      <c r="E18" s="889"/>
    </row>
    <row r="19" spans="1:8" ht="184.5" customHeight="1">
      <c r="A19" s="889" t="s">
        <v>769</v>
      </c>
      <c r="B19" s="889"/>
      <c r="C19" s="889"/>
      <c r="D19" s="889"/>
      <c r="E19" s="889"/>
    </row>
    <row r="20" spans="1:8" ht="8.25" hidden="1" customHeight="1">
      <c r="A20" s="19"/>
    </row>
    <row r="21" spans="1:8" ht="20.100000000000001" hidden="1" customHeight="1">
      <c r="A21" s="19"/>
    </row>
    <row r="22" spans="1:8" ht="20.100000000000001" hidden="1" customHeight="1">
      <c r="A22" s="19"/>
    </row>
    <row r="23" spans="1:8" ht="57.75" hidden="1" customHeight="1">
      <c r="A23" s="1057"/>
      <c r="B23" s="1057"/>
      <c r="C23" s="1057"/>
      <c r="D23" s="1057"/>
      <c r="E23" s="1057"/>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62</v>
      </c>
      <c r="B30" s="49" t="str">
        <f>'Attach 3(JV)'!B24</f>
        <v>--</v>
      </c>
      <c r="C30" s="27"/>
      <c r="D30" s="24" t="s">
        <v>63</v>
      </c>
      <c r="E30" s="185" t="str">
        <f>'Attach 3(JV)'!E24</f>
        <v/>
      </c>
    </row>
    <row r="31" spans="1:8" ht="33" customHeight="1">
      <c r="A31" s="23" t="s">
        <v>64</v>
      </c>
      <c r="B31" s="185" t="str">
        <f>'Attach 3(JV)'!B25</f>
        <v/>
      </c>
      <c r="C31" s="27"/>
      <c r="D31" s="24" t="s">
        <v>65</v>
      </c>
      <c r="E31" s="185"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2" sqref="E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CC/NT/W-TR/DOM/A04/24/02715</v>
      </c>
      <c r="B1" s="496"/>
      <c r="C1" s="496"/>
      <c r="D1" s="496"/>
      <c r="E1" s="504" t="str">
        <f>"Attachment-23 " &amp; 'Attach 3(JV)'!AT1</f>
        <v xml:space="preserve">Attachment-23 </v>
      </c>
      <c r="F1" s="65"/>
      <c r="G1" s="65"/>
      <c r="H1" s="65"/>
    </row>
    <row r="3" spans="1:9" ht="7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20.100000000000001" customHeight="1">
      <c r="A5" s="838" t="s">
        <v>770</v>
      </c>
      <c r="B5" s="838"/>
      <c r="C5" s="838"/>
      <c r="D5" s="838"/>
      <c r="E5" s="838"/>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c r="G11" s="65" t="s">
        <v>8</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170.25" customHeight="1">
      <c r="A16" s="839" t="s">
        <v>771</v>
      </c>
      <c r="B16" s="1378"/>
      <c r="C16" s="1378"/>
      <c r="D16" s="1378"/>
      <c r="E16" s="1378"/>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6NiOclSHUB9uri1Z6HrMSS/4AfdKKh8jIHDB1jznHkV2F6/ZVEjUVsTQf8GOKsNDznDIuftmil4eJZWu6prS3g==" saltValue="N6dBvEAKgPzwD5K2C0zRKw==" spinCount="100000" sheet="1"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7" sqref="E7"/>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CC/NT/W-TR/DOM/A04/24/02715</v>
      </c>
      <c r="B1" s="496"/>
      <c r="C1" s="496"/>
      <c r="D1" s="496"/>
      <c r="E1" s="504" t="s">
        <v>772</v>
      </c>
      <c r="F1" s="65"/>
      <c r="G1" s="65"/>
      <c r="H1" s="65"/>
    </row>
    <row r="3" spans="1:9" ht="7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48" customHeight="1">
      <c r="A5" s="1290" t="s">
        <v>773</v>
      </c>
      <c r="B5" s="1290"/>
      <c r="C5" s="1290"/>
      <c r="D5" s="1290"/>
      <c r="E5" s="1290"/>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c r="G11" s="65" t="s">
        <v>8</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383.25" customHeight="1">
      <c r="A16" s="1379" t="s">
        <v>774</v>
      </c>
      <c r="B16" s="1379"/>
      <c r="C16" s="1379"/>
      <c r="D16" s="1379"/>
      <c r="E16" s="1379"/>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31rTM0N2XozC7JTd1y25dH+DVkdHAFdfvuYYzy9PeufQvKp9CJ/+22SU8Uvn3RMjO6QpfBBvoZylsgO2Y5KLiw==" saltValue="otG4XPV52xirKU5hoVKQGg==" spinCount="100000" sheet="1"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A16" sqref="A16:E16"/>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CC/NT/W-TR/DOM/A04/24/02715</v>
      </c>
      <c r="B1" s="496"/>
      <c r="C1" s="496"/>
      <c r="D1" s="496"/>
      <c r="E1" s="504" t="s">
        <v>775</v>
      </c>
      <c r="F1" s="65"/>
      <c r="G1" s="65"/>
      <c r="H1" s="65"/>
    </row>
    <row r="3" spans="1:9" ht="7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48" customHeight="1">
      <c r="A5" s="1290" t="s">
        <v>776</v>
      </c>
      <c r="B5" s="1290"/>
      <c r="C5" s="1290"/>
      <c r="D5" s="1290"/>
      <c r="E5" s="1290"/>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c r="G11" s="65" t="s">
        <v>8</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273" customHeight="1">
      <c r="A16" s="1228" t="s">
        <v>777</v>
      </c>
      <c r="B16" s="1228"/>
      <c r="C16" s="1228"/>
      <c r="D16" s="1228"/>
      <c r="E16" s="1228"/>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Z4ohCe6AVzHzocXJv7Zahs7axPQKB8E3uestGKQVJYuw70mZde/JHh5o+mrSokKy754ALoJmnYrUOmyhRIaULA==" saltValue="xPN+D1BwkLmnuZTIZ05CUg==" spinCount="100000" sheet="1"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tabSelected="1" view="pageBreakPreview" zoomScaleSheetLayoutView="100" workbookViewId="0">
      <selection activeCell="A16" sqref="A16:E16"/>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41.7109375" style="16" customWidth="1"/>
    <col min="6" max="8" width="9.140625" style="11"/>
    <col min="9" max="16384" width="9.140625" style="12"/>
  </cols>
  <sheetData>
    <row r="1" spans="1:9" s="64" customFormat="1" ht="15">
      <c r="A1" s="503" t="str">
        <f>'Attach 3(JV)'!A1</f>
        <v>Specification No.: CC/NT/W-TR/DOM/A04/24/02715</v>
      </c>
      <c r="B1" s="496"/>
      <c r="C1" s="496"/>
      <c r="D1" s="496"/>
      <c r="E1" s="504" t="s">
        <v>778</v>
      </c>
      <c r="F1" s="65"/>
      <c r="G1" s="65"/>
      <c r="H1" s="65"/>
    </row>
    <row r="3" spans="1:9" ht="75" customHeight="1">
      <c r="A3" s="1208" t="str">
        <f>'Attach 3(JV)'!A3</f>
        <v>400kV Transformer Package LOT-4TR-01-Bulk for 4x500 MVA, 400/220/33KV 3-Ph Transformers under Bulk Procurement of 765kV and 400kV class Transformers and Reactors of various Capacities</v>
      </c>
      <c r="B3" s="1209"/>
      <c r="C3" s="1209"/>
      <c r="D3" s="1209"/>
      <c r="E3" s="1209"/>
      <c r="F3" s="13"/>
      <c r="G3" s="14"/>
      <c r="H3" s="13"/>
    </row>
    <row r="4" spans="1:9" ht="20.100000000000001" customHeight="1">
      <c r="A4" s="15"/>
      <c r="H4" s="17"/>
      <c r="I4" s="2"/>
    </row>
    <row r="5" spans="1:9" ht="48" customHeight="1">
      <c r="A5" s="1290" t="s">
        <v>779</v>
      </c>
      <c r="B5" s="1290"/>
      <c r="C5" s="1290"/>
      <c r="D5" s="1290"/>
      <c r="E5" s="1290"/>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4" t="str">
        <f>'Attach 3(JV)'!A8</f>
        <v/>
      </c>
      <c r="B8" s="844"/>
      <c r="C8" s="844"/>
      <c r="D8" s="844"/>
      <c r="E8" s="3" t="str">
        <f>'Attach 3(JV)'!E8</f>
        <v>Contract Services</v>
      </c>
      <c r="H8" s="17"/>
      <c r="I8" s="2"/>
    </row>
    <row r="9" spans="1:9" ht="20.100000000000001" customHeight="1">
      <c r="A9" s="4" t="s">
        <v>54</v>
      </c>
      <c r="B9" s="841">
        <f>'Attach 3(JV)'!B9</f>
        <v>0</v>
      </c>
      <c r="C9" s="841"/>
      <c r="D9" s="841"/>
      <c r="E9" s="3" t="str">
        <f>'Attach 3(JV)'!E9</f>
        <v>Power Grid Corporation of India Ltd.,</v>
      </c>
      <c r="H9" s="17"/>
      <c r="I9" s="2"/>
    </row>
    <row r="10" spans="1:9" ht="20.100000000000001" customHeight="1">
      <c r="A10" s="4" t="s">
        <v>56</v>
      </c>
      <c r="B10" s="841">
        <f>'Attach 3(JV)'!B10</f>
        <v>0</v>
      </c>
      <c r="C10" s="841"/>
      <c r="D10" s="841"/>
      <c r="E10" s="3" t="str">
        <f>'Attach 3(JV)'!E10</f>
        <v>"Saudamini", Plot No. 2, Sector 29</v>
      </c>
      <c r="H10" s="17"/>
      <c r="I10" s="2"/>
    </row>
    <row r="11" spans="1:9" ht="20.100000000000001" customHeight="1">
      <c r="B11" s="841">
        <f>'Attach 3(JV)'!B11</f>
        <v>0</v>
      </c>
      <c r="C11" s="841"/>
      <c r="D11" s="841"/>
      <c r="E11" s="3" t="str">
        <f>'Attach 3(JV)'!E11</f>
        <v>Gurugram (Haryana) - 122001</v>
      </c>
      <c r="G11" s="65" t="s">
        <v>8</v>
      </c>
    </row>
    <row r="12" spans="1:9" ht="20.100000000000001" customHeight="1">
      <c r="A12" s="19"/>
      <c r="B12" s="841">
        <f>'Attach 3(JV)'!B12</f>
        <v>0</v>
      </c>
      <c r="C12" s="841"/>
      <c r="D12" s="841"/>
      <c r="E12" s="3"/>
    </row>
    <row r="13" spans="1:9" ht="20.100000000000001" customHeight="1">
      <c r="A13" s="19"/>
      <c r="B13" s="89"/>
      <c r="C13" s="89"/>
      <c r="D13" s="89"/>
      <c r="E13" s="12"/>
    </row>
    <row r="14" spans="1:9" ht="20.100000000000001" customHeight="1">
      <c r="A14" s="16" t="s">
        <v>60</v>
      </c>
    </row>
    <row r="15" spans="1:9" ht="20.100000000000001" customHeight="1">
      <c r="A15" s="19"/>
    </row>
    <row r="16" spans="1:9" ht="191.25" customHeight="1">
      <c r="A16" s="1228" t="s">
        <v>1053</v>
      </c>
      <c r="B16" s="1228"/>
      <c r="C16" s="1228"/>
      <c r="D16" s="1228"/>
      <c r="E16" s="1228"/>
      <c r="F16" s="21"/>
      <c r="G16" s="21"/>
      <c r="H16" s="21"/>
    </row>
    <row r="17" spans="1:5" ht="20.100000000000001" customHeight="1">
      <c r="A17" s="19"/>
    </row>
    <row r="18" spans="1:5" ht="20.100000000000001" hidden="1" customHeight="1">
      <c r="A18" s="22"/>
    </row>
    <row r="19" spans="1:5" ht="20.100000000000001" hidden="1" customHeight="1"/>
    <row r="20" spans="1:5" ht="20.100000000000001" hidden="1" customHeight="1">
      <c r="A20" s="22"/>
    </row>
    <row r="21" spans="1:5" ht="20.100000000000001" hidden="1" customHeight="1">
      <c r="A21" s="22"/>
    </row>
    <row r="22" spans="1:5" ht="20.100000000000001" hidden="1" customHeight="1"/>
    <row r="23" spans="1:5" ht="33" hidden="1" customHeight="1">
      <c r="D23" s="24"/>
    </row>
    <row r="24" spans="1:5" ht="33" customHeight="1">
      <c r="A24" s="23" t="s">
        <v>62</v>
      </c>
      <c r="B24" s="49" t="str">
        <f>'Attach 3(JV)'!B24</f>
        <v>--</v>
      </c>
      <c r="C24" s="27"/>
      <c r="D24" s="24" t="s">
        <v>63</v>
      </c>
      <c r="E24" s="185" t="str">
        <f>'Attach 3(JV)'!E24</f>
        <v/>
      </c>
    </row>
    <row r="25" spans="1:5" ht="33" customHeight="1">
      <c r="A25" s="23" t="s">
        <v>64</v>
      </c>
      <c r="B25" s="185" t="str">
        <f>'Attach 3(JV)'!B25</f>
        <v/>
      </c>
      <c r="C25" s="27"/>
      <c r="D25" s="24" t="s">
        <v>65</v>
      </c>
      <c r="E25" s="185" t="str">
        <f>'Attach 3(JV)'!E25</f>
        <v/>
      </c>
    </row>
    <row r="26" spans="1:5" ht="33" customHeight="1">
      <c r="A26" s="1380" t="s">
        <v>780</v>
      </c>
      <c r="B26" s="1380"/>
      <c r="C26" s="1380"/>
      <c r="D26" s="1380"/>
      <c r="E26" s="1380"/>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zU18Xc0fvijARj666B6RZJgORXTlLS8vVgeKRGy82PehXELG4INUB8Ujr3CJUVzOkCRSawXzcuaonfmjYElnow==" saltValue="JRZFpVknmUYkHHMNGTEPXw==" spinCount="100000" sheet="1"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59" zoomScaleSheetLayoutView="100" workbookViewId="0">
      <selection activeCell="G17" sqref="G17"/>
    </sheetView>
  </sheetViews>
  <sheetFormatPr defaultColWidth="9.140625" defaultRowHeight="16.5"/>
  <cols>
    <col min="1" max="1" width="10.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customWidth="1"/>
    <col min="8" max="8" width="14.140625" style="16" customWidth="1"/>
    <col min="9" max="9" width="14" style="40" customWidth="1"/>
    <col min="10" max="10" width="16.140625" style="40" customWidth="1"/>
    <col min="11" max="11" width="9.140625" style="40" hidden="1" customWidth="1"/>
    <col min="12" max="13" width="9.140625" style="40" customWidth="1"/>
    <col min="14" max="25" width="9.140625" style="40"/>
    <col min="26" max="26" width="10" style="40" bestFit="1" customWidth="1"/>
    <col min="27" max="27" width="9.140625" style="40" customWidth="1"/>
    <col min="28" max="28" width="9.140625" style="43" customWidth="1"/>
    <col min="29" max="29" width="22.42578125" style="44" customWidth="1"/>
    <col min="30" max="31" width="9.140625" style="165" customWidth="1"/>
    <col min="32" max="32" width="9.140625" style="143" customWidth="1"/>
    <col min="33" max="33" width="10" style="143" customWidth="1"/>
    <col min="34" max="34" width="14.85546875" style="143" customWidth="1"/>
    <col min="35" max="35" width="9.140625" style="143" customWidth="1"/>
    <col min="36" max="42" width="9.140625" style="143"/>
    <col min="43" max="16384" width="9.140625" style="12"/>
  </cols>
  <sheetData>
    <row r="1" spans="1:52" ht="27.75" customHeight="1">
      <c r="A1" s="917" t="str">
        <f>'Attach 3(JV)'!A1</f>
        <v>Specification No.: CC/NT/W-TR/DOM/A04/24/02715</v>
      </c>
      <c r="B1" s="917"/>
      <c r="C1" s="917"/>
      <c r="D1" s="917"/>
      <c r="E1" s="917"/>
      <c r="F1" s="255" t="s">
        <v>781</v>
      </c>
      <c r="G1" s="39"/>
      <c r="H1" s="39"/>
      <c r="I1" s="65"/>
      <c r="J1" s="65"/>
      <c r="K1" s="65"/>
      <c r="L1" s="65"/>
      <c r="M1" s="65"/>
      <c r="N1" s="65"/>
      <c r="O1" s="65"/>
      <c r="P1" s="65"/>
      <c r="Q1" s="65"/>
      <c r="R1" s="65"/>
      <c r="S1" s="65"/>
      <c r="T1" s="65"/>
      <c r="U1" s="65"/>
      <c r="V1" s="65"/>
      <c r="W1" s="65"/>
      <c r="X1" s="65"/>
      <c r="Y1" s="65"/>
      <c r="Z1" s="65"/>
      <c r="AA1" s="65"/>
      <c r="AD1" s="767"/>
      <c r="AE1" s="768">
        <v>1</v>
      </c>
      <c r="AF1" s="64" t="s">
        <v>782</v>
      </c>
      <c r="AG1" s="769">
        <v>1</v>
      </c>
      <c r="AH1" s="769" t="s">
        <v>783</v>
      </c>
      <c r="AI1" s="770"/>
      <c r="AJ1" s="770"/>
      <c r="AK1" s="769">
        <v>1</v>
      </c>
      <c r="AL1" s="770" t="s">
        <v>784</v>
      </c>
      <c r="AM1" s="64"/>
      <c r="AN1" s="64"/>
      <c r="AO1" s="64"/>
      <c r="AP1" s="64"/>
      <c r="AQ1" s="101"/>
      <c r="AR1" s="101"/>
      <c r="AS1" s="101"/>
      <c r="AT1" s="101"/>
      <c r="AU1" s="101"/>
      <c r="AV1" s="101"/>
      <c r="AW1" s="101"/>
      <c r="AX1" s="101"/>
      <c r="AY1" s="101"/>
      <c r="AZ1" s="101"/>
    </row>
    <row r="2" spans="1:52">
      <c r="I2" s="65"/>
      <c r="J2" s="65"/>
      <c r="K2" s="65"/>
      <c r="L2" s="65"/>
      <c r="M2" s="65"/>
      <c r="N2" s="65"/>
      <c r="O2" s="65"/>
      <c r="P2" s="65"/>
      <c r="Q2" s="65"/>
      <c r="R2" s="65"/>
      <c r="S2" s="65"/>
      <c r="T2" s="65"/>
      <c r="U2" s="65"/>
      <c r="V2" s="65"/>
      <c r="W2" s="65"/>
      <c r="X2" s="65"/>
      <c r="Y2" s="65"/>
      <c r="Z2" s="65"/>
      <c r="AA2" s="65"/>
      <c r="AD2" s="767"/>
      <c r="AE2" s="768">
        <v>2</v>
      </c>
      <c r="AF2" s="64" t="s">
        <v>785</v>
      </c>
      <c r="AG2" s="769">
        <v>2</v>
      </c>
      <c r="AH2" s="769" t="s">
        <v>786</v>
      </c>
      <c r="AI2" s="770"/>
      <c r="AJ2" s="770"/>
      <c r="AK2" s="769">
        <v>2</v>
      </c>
      <c r="AL2" s="770" t="s">
        <v>787</v>
      </c>
      <c r="AM2" s="64"/>
      <c r="AN2" s="64"/>
      <c r="AO2" s="64"/>
      <c r="AP2" s="64"/>
      <c r="AQ2" s="101"/>
      <c r="AR2" s="101"/>
      <c r="AS2" s="101"/>
      <c r="AT2" s="101"/>
      <c r="AU2" s="101"/>
      <c r="AV2" s="101"/>
      <c r="AW2" s="101"/>
      <c r="AX2" s="101"/>
      <c r="AY2" s="101"/>
      <c r="AZ2" s="101"/>
    </row>
    <row r="3" spans="1:52" ht="20.100000000000001" customHeight="1">
      <c r="A3" s="838" t="s">
        <v>788</v>
      </c>
      <c r="B3" s="838"/>
      <c r="C3" s="838"/>
      <c r="D3" s="838"/>
      <c r="E3" s="838"/>
      <c r="F3" s="838"/>
      <c r="G3" s="15"/>
      <c r="H3" s="15"/>
      <c r="I3" s="36"/>
      <c r="J3" s="65"/>
      <c r="K3" s="65"/>
      <c r="L3" s="65"/>
      <c r="M3" s="65"/>
      <c r="N3" s="65"/>
      <c r="O3" s="65"/>
      <c r="P3" s="65"/>
      <c r="Q3" s="65"/>
      <c r="R3" s="65"/>
      <c r="S3" s="65"/>
      <c r="T3" s="65"/>
      <c r="U3" s="65"/>
      <c r="V3" s="65"/>
      <c r="W3" s="65"/>
      <c r="X3" s="65"/>
      <c r="Y3" s="65"/>
      <c r="Z3" s="65"/>
      <c r="AA3" s="65"/>
      <c r="AB3" s="166"/>
      <c r="AC3" s="167"/>
      <c r="AD3" s="767"/>
      <c r="AE3" s="768">
        <v>3</v>
      </c>
      <c r="AF3" s="64" t="s">
        <v>789</v>
      </c>
      <c r="AG3" s="769">
        <v>3</v>
      </c>
      <c r="AH3" s="769" t="s">
        <v>790</v>
      </c>
      <c r="AI3" s="770"/>
      <c r="AJ3" s="770"/>
      <c r="AK3" s="769">
        <v>3</v>
      </c>
      <c r="AL3" s="770" t="s">
        <v>791</v>
      </c>
      <c r="AM3" s="64"/>
      <c r="AN3" s="64"/>
      <c r="AO3" s="64"/>
      <c r="AP3" s="64"/>
      <c r="AQ3" s="101"/>
      <c r="AR3" s="101"/>
      <c r="AS3" s="101"/>
      <c r="AT3" s="101"/>
      <c r="AU3" s="101"/>
      <c r="AV3" s="101"/>
      <c r="AW3" s="101"/>
      <c r="AX3" s="101"/>
      <c r="AY3" s="101"/>
      <c r="AZ3" s="101"/>
    </row>
    <row r="4" spans="1:52" ht="12" customHeight="1">
      <c r="A4" s="15"/>
      <c r="B4" s="15"/>
      <c r="C4" s="15"/>
      <c r="D4" s="15"/>
      <c r="E4" s="15"/>
      <c r="F4" s="15"/>
      <c r="G4" s="15"/>
      <c r="H4" s="15"/>
      <c r="I4" s="36"/>
      <c r="J4" s="65"/>
      <c r="K4" s="65"/>
      <c r="L4" s="65"/>
      <c r="M4" s="65"/>
      <c r="N4" s="65"/>
      <c r="O4" s="65"/>
      <c r="P4" s="65"/>
      <c r="Q4" s="65"/>
      <c r="R4" s="65"/>
      <c r="S4" s="65"/>
      <c r="T4" s="65"/>
      <c r="U4" s="65"/>
      <c r="V4" s="65"/>
      <c r="W4" s="65"/>
      <c r="X4" s="65"/>
      <c r="Y4" s="65"/>
      <c r="Z4" s="65"/>
      <c r="AA4" s="65"/>
      <c r="AB4" s="166"/>
      <c r="AC4" s="167"/>
      <c r="AD4" s="767"/>
      <c r="AE4" s="768">
        <v>4</v>
      </c>
      <c r="AF4" s="64" t="s">
        <v>792</v>
      </c>
      <c r="AG4" s="769">
        <v>4</v>
      </c>
      <c r="AH4" s="769" t="s">
        <v>793</v>
      </c>
      <c r="AI4" s="770"/>
      <c r="AJ4" s="770"/>
      <c r="AK4" s="769">
        <v>4</v>
      </c>
      <c r="AL4" s="770" t="s">
        <v>794</v>
      </c>
      <c r="AM4" s="64"/>
      <c r="AN4" s="64"/>
      <c r="AO4" s="64"/>
      <c r="AP4" s="64"/>
      <c r="AQ4" s="101"/>
      <c r="AR4" s="101"/>
      <c r="AS4" s="101"/>
      <c r="AT4" s="101"/>
      <c r="AU4" s="101"/>
      <c r="AV4" s="101"/>
      <c r="AW4" s="101"/>
      <c r="AX4" s="101"/>
      <c r="AY4" s="101"/>
      <c r="AZ4" s="101"/>
    </row>
    <row r="5" spans="1:52" ht="20.100000000000001" customHeight="1">
      <c r="A5" s="25" t="s">
        <v>795</v>
      </c>
      <c r="B5" s="25"/>
      <c r="C5" s="1404"/>
      <c r="D5" s="1404"/>
      <c r="E5" s="1404"/>
      <c r="F5" s="1404"/>
      <c r="G5" s="25"/>
      <c r="H5" s="25"/>
      <c r="I5" s="65"/>
      <c r="J5" s="65"/>
      <c r="K5" s="65"/>
      <c r="L5" s="65"/>
      <c r="M5" s="65"/>
      <c r="N5" s="65"/>
      <c r="O5" s="65"/>
      <c r="P5" s="65"/>
      <c r="Q5" s="65"/>
      <c r="R5" s="65"/>
      <c r="S5" s="65"/>
      <c r="T5" s="65"/>
      <c r="U5" s="65"/>
      <c r="V5" s="65"/>
      <c r="W5" s="65"/>
      <c r="X5" s="65"/>
      <c r="Y5" s="65"/>
      <c r="Z5" s="65"/>
      <c r="AA5" s="65"/>
      <c r="AB5" s="166"/>
      <c r="AC5" s="167"/>
      <c r="AD5" s="767"/>
      <c r="AE5" s="768">
        <v>5</v>
      </c>
      <c r="AF5" s="64" t="s">
        <v>796</v>
      </c>
      <c r="AG5" s="769">
        <v>5</v>
      </c>
      <c r="AH5" s="769" t="s">
        <v>793</v>
      </c>
      <c r="AI5" s="770"/>
      <c r="AJ5" s="770"/>
      <c r="AK5" s="769">
        <v>5</v>
      </c>
      <c r="AL5" s="770" t="s">
        <v>797</v>
      </c>
      <c r="AM5" s="64"/>
      <c r="AN5" s="64"/>
      <c r="AO5" s="64"/>
      <c r="AP5" s="64"/>
      <c r="AQ5" s="101"/>
      <c r="AR5" s="101"/>
      <c r="AS5" s="101"/>
      <c r="AT5" s="101"/>
      <c r="AU5" s="101"/>
      <c r="AV5" s="101"/>
      <c r="AW5" s="101"/>
      <c r="AX5" s="101"/>
      <c r="AY5" s="101"/>
      <c r="AZ5" s="101"/>
    </row>
    <row r="6" spans="1:52" ht="20.100000000000001" customHeight="1">
      <c r="A6" s="25" t="s">
        <v>62</v>
      </c>
      <c r="B6" s="1404" t="str">
        <f>'Attach 3(JV)'!B24</f>
        <v>--</v>
      </c>
      <c r="C6" s="1404"/>
      <c r="I6" s="65"/>
      <c r="J6" s="65"/>
      <c r="K6" s="65"/>
      <c r="L6" s="65"/>
      <c r="M6" s="65"/>
      <c r="N6" s="65"/>
      <c r="O6" s="65"/>
      <c r="P6" s="65"/>
      <c r="Q6" s="65"/>
      <c r="R6" s="65"/>
      <c r="S6" s="65"/>
      <c r="T6" s="65"/>
      <c r="U6" s="65"/>
      <c r="V6" s="65"/>
      <c r="W6" s="65"/>
      <c r="X6" s="65"/>
      <c r="Y6" s="65"/>
      <c r="Z6" s="65"/>
      <c r="AA6" s="65"/>
      <c r="AB6" s="166"/>
      <c r="AC6" s="167"/>
      <c r="AD6" s="767"/>
      <c r="AE6" s="768">
        <v>6</v>
      </c>
      <c r="AF6" s="64" t="s">
        <v>798</v>
      </c>
      <c r="AG6" s="769">
        <v>6</v>
      </c>
      <c r="AH6" s="769" t="s">
        <v>793</v>
      </c>
      <c r="AI6" s="771" t="e">
        <f>DAY(B6)</f>
        <v>#VALUE!</v>
      </c>
      <c r="AJ6" s="770"/>
      <c r="AK6" s="769">
        <v>6</v>
      </c>
      <c r="AL6" s="770" t="s">
        <v>799</v>
      </c>
      <c r="AM6" s="64"/>
      <c r="AN6" s="64"/>
      <c r="AO6" s="64"/>
      <c r="AP6" s="64"/>
      <c r="AQ6" s="101"/>
      <c r="AR6" s="101"/>
      <c r="AS6" s="101"/>
      <c r="AT6" s="101"/>
      <c r="AU6" s="101"/>
      <c r="AV6" s="101"/>
      <c r="AW6" s="101"/>
      <c r="AX6" s="101"/>
      <c r="AY6" s="101"/>
      <c r="AZ6" s="101"/>
    </row>
    <row r="7" spans="1:52" ht="20.100000000000001" customHeight="1">
      <c r="A7" s="25"/>
      <c r="B7" s="52"/>
      <c r="C7" s="52"/>
      <c r="I7" s="65"/>
      <c r="J7" s="65"/>
      <c r="K7" s="65"/>
      <c r="L7" s="65"/>
      <c r="M7" s="65"/>
      <c r="N7" s="65"/>
      <c r="O7" s="65"/>
      <c r="P7" s="65"/>
      <c r="Q7" s="65"/>
      <c r="R7" s="65"/>
      <c r="S7" s="65"/>
      <c r="T7" s="65"/>
      <c r="U7" s="65"/>
      <c r="V7" s="65"/>
      <c r="W7" s="65"/>
      <c r="X7" s="65"/>
      <c r="Y7" s="65"/>
      <c r="Z7" s="65"/>
      <c r="AA7" s="65"/>
      <c r="AB7" s="166"/>
      <c r="AC7" s="167"/>
      <c r="AD7" s="767"/>
      <c r="AE7" s="768">
        <v>7</v>
      </c>
      <c r="AF7" s="64" t="s">
        <v>800</v>
      </c>
      <c r="AG7" s="769">
        <v>7</v>
      </c>
      <c r="AH7" s="769" t="s">
        <v>793</v>
      </c>
      <c r="AI7" s="771" t="e">
        <f>MONTH(B6)</f>
        <v>#VALUE!</v>
      </c>
      <c r="AJ7" s="770"/>
      <c r="AK7" s="769">
        <v>7</v>
      </c>
      <c r="AL7" s="770" t="s">
        <v>801</v>
      </c>
      <c r="AM7" s="64"/>
      <c r="AN7" s="64"/>
      <c r="AO7" s="64"/>
      <c r="AP7" s="64"/>
      <c r="AQ7" s="101"/>
      <c r="AR7" s="101"/>
      <c r="AS7" s="101"/>
      <c r="AT7" s="101"/>
      <c r="AU7" s="101"/>
      <c r="AV7" s="101"/>
      <c r="AW7" s="101"/>
      <c r="AX7" s="101"/>
      <c r="AY7" s="101"/>
      <c r="AZ7" s="101"/>
    </row>
    <row r="8" spans="1:52" ht="20.100000000000001" customHeight="1">
      <c r="A8" s="42" t="str">
        <f>'Attach 3(JV)'!E7</f>
        <v>To:</v>
      </c>
      <c r="B8" s="6"/>
      <c r="F8" s="19"/>
      <c r="G8" s="19"/>
      <c r="H8" s="19"/>
      <c r="I8" s="65"/>
      <c r="J8" s="65"/>
      <c r="K8" s="65"/>
      <c r="L8" s="65"/>
      <c r="M8" s="65"/>
      <c r="N8" s="65"/>
      <c r="O8" s="65"/>
      <c r="P8" s="65"/>
      <c r="Q8" s="65"/>
      <c r="R8" s="65"/>
      <c r="S8" s="65"/>
      <c r="T8" s="65"/>
      <c r="U8" s="65"/>
      <c r="V8" s="65"/>
      <c r="W8" s="65"/>
      <c r="X8" s="65"/>
      <c r="Y8" s="65"/>
      <c r="Z8" s="65"/>
      <c r="AA8" s="65"/>
      <c r="AB8" s="166"/>
      <c r="AC8" s="167"/>
      <c r="AD8" s="767"/>
      <c r="AE8" s="768">
        <v>8</v>
      </c>
      <c r="AF8" s="64" t="s">
        <v>802</v>
      </c>
      <c r="AG8" s="769">
        <v>8</v>
      </c>
      <c r="AH8" s="769" t="s">
        <v>793</v>
      </c>
      <c r="AI8" s="771" t="e">
        <f>LOOKUP(AI7,AK1:AK12,AL1:AL12)</f>
        <v>#VALUE!</v>
      </c>
      <c r="AJ8" s="770"/>
      <c r="AK8" s="769">
        <v>8</v>
      </c>
      <c r="AL8" s="770" t="s">
        <v>803</v>
      </c>
      <c r="AM8" s="64"/>
      <c r="AN8" s="64"/>
      <c r="AO8" s="64"/>
      <c r="AP8" s="64"/>
      <c r="AQ8" s="101"/>
      <c r="AR8" s="101"/>
      <c r="AS8" s="101"/>
      <c r="AT8" s="101"/>
      <c r="AU8" s="101"/>
      <c r="AV8" s="101"/>
      <c r="AW8" s="101"/>
      <c r="AX8" s="101"/>
      <c r="AY8" s="101"/>
      <c r="AZ8" s="101"/>
    </row>
    <row r="9" spans="1:52" ht="20.100000000000001" customHeight="1">
      <c r="A9" s="42" t="str">
        <f>'Attach 3(JV)'!E8</f>
        <v>Contract Services</v>
      </c>
      <c r="B9" s="7"/>
      <c r="F9" s="19"/>
      <c r="G9" s="19"/>
      <c r="H9" s="19"/>
      <c r="I9" s="65"/>
      <c r="J9" s="65"/>
      <c r="K9" s="65"/>
      <c r="L9" s="65"/>
      <c r="M9" s="65"/>
      <c r="N9" s="65"/>
      <c r="O9" s="65"/>
      <c r="P9" s="65"/>
      <c r="Q9" s="65"/>
      <c r="R9" s="65"/>
      <c r="S9" s="65"/>
      <c r="T9" s="65"/>
      <c r="U9" s="65"/>
      <c r="V9" s="65"/>
      <c r="W9" s="65"/>
      <c r="X9" s="65"/>
      <c r="Y9" s="65"/>
      <c r="Z9" s="65"/>
      <c r="AA9" s="65"/>
      <c r="AB9" s="166"/>
      <c r="AC9" s="167"/>
      <c r="AD9" s="767"/>
      <c r="AE9" s="768">
        <v>9</v>
      </c>
      <c r="AF9" s="64" t="s">
        <v>804</v>
      </c>
      <c r="AG9" s="769">
        <v>9</v>
      </c>
      <c r="AH9" s="769" t="s">
        <v>793</v>
      </c>
      <c r="AI9" s="771" t="e">
        <f>YEAR(B6)</f>
        <v>#VALUE!</v>
      </c>
      <c r="AJ9" s="770"/>
      <c r="AK9" s="769">
        <v>9</v>
      </c>
      <c r="AL9" s="770" t="s">
        <v>805</v>
      </c>
      <c r="AM9" s="64"/>
      <c r="AN9" s="64"/>
      <c r="AO9" s="64"/>
      <c r="AP9" s="64"/>
      <c r="AQ9" s="101"/>
      <c r="AR9" s="101"/>
      <c r="AS9" s="101"/>
      <c r="AT9" s="101"/>
      <c r="AU9" s="101"/>
      <c r="AV9" s="101"/>
      <c r="AW9" s="101"/>
      <c r="AX9" s="101"/>
      <c r="AY9" s="101"/>
      <c r="AZ9" s="101"/>
    </row>
    <row r="10" spans="1:52" ht="20.100000000000001" customHeight="1">
      <c r="A10" s="42" t="str">
        <f>'Attach 3(JV)'!E9</f>
        <v>Power Grid Corporation of India Ltd.,</v>
      </c>
      <c r="B10" s="7"/>
      <c r="F10" s="19"/>
      <c r="G10" s="19"/>
      <c r="H10" s="19"/>
      <c r="I10" s="65"/>
      <c r="J10" s="65"/>
      <c r="K10" s="65"/>
      <c r="L10" s="65"/>
      <c r="M10" s="65"/>
      <c r="N10" s="65"/>
      <c r="O10" s="65"/>
      <c r="P10" s="65"/>
      <c r="Q10" s="65"/>
      <c r="R10" s="65"/>
      <c r="S10" s="65"/>
      <c r="T10" s="65"/>
      <c r="U10" s="65"/>
      <c r="V10" s="65"/>
      <c r="W10" s="65"/>
      <c r="X10" s="65"/>
      <c r="Y10" s="65"/>
      <c r="Z10" s="65"/>
      <c r="AA10" s="65"/>
      <c r="AB10" s="166"/>
      <c r="AC10" s="167"/>
      <c r="AD10" s="767"/>
      <c r="AE10" s="768">
        <v>10</v>
      </c>
      <c r="AF10" s="64" t="s">
        <v>806</v>
      </c>
      <c r="AG10" s="769">
        <v>10</v>
      </c>
      <c r="AH10" s="769" t="s">
        <v>793</v>
      </c>
      <c r="AI10" s="770"/>
      <c r="AJ10" s="770"/>
      <c r="AK10" s="769">
        <v>10</v>
      </c>
      <c r="AL10" s="770" t="s">
        <v>807</v>
      </c>
      <c r="AM10" s="64"/>
      <c r="AN10" s="64"/>
      <c r="AO10" s="64"/>
      <c r="AP10" s="64"/>
      <c r="AQ10" s="101"/>
      <c r="AR10" s="101"/>
      <c r="AS10" s="101"/>
      <c r="AT10" s="101"/>
      <c r="AU10" s="101"/>
      <c r="AV10" s="101"/>
      <c r="AW10" s="101"/>
      <c r="AX10" s="101"/>
      <c r="AY10" s="101"/>
      <c r="AZ10" s="101"/>
    </row>
    <row r="11" spans="1:52" ht="20.100000000000001" customHeight="1">
      <c r="A11" s="42" t="str">
        <f>'Attach 3(JV)'!E10</f>
        <v>"Saudamini", Plot No. 2, Sector 29</v>
      </c>
      <c r="B11" s="7"/>
      <c r="F11" s="19"/>
      <c r="G11" s="19"/>
      <c r="H11" s="19"/>
      <c r="I11" s="65"/>
      <c r="J11" s="65"/>
      <c r="K11" s="65"/>
      <c r="L11" s="65"/>
      <c r="M11" s="65"/>
      <c r="N11" s="65"/>
      <c r="O11" s="65"/>
      <c r="P11" s="65"/>
      <c r="Q11" s="65"/>
      <c r="R11" s="65"/>
      <c r="S11" s="65"/>
      <c r="T11" s="65"/>
      <c r="U11" s="65"/>
      <c r="V11" s="65"/>
      <c r="W11" s="65"/>
      <c r="X11" s="65"/>
      <c r="Y11" s="65"/>
      <c r="Z11" s="65"/>
      <c r="AA11" s="65"/>
      <c r="AB11" s="166"/>
      <c r="AC11" s="167"/>
      <c r="AD11" s="767"/>
      <c r="AE11" s="768">
        <v>11</v>
      </c>
      <c r="AF11" s="64" t="s">
        <v>808</v>
      </c>
      <c r="AG11" s="769">
        <v>11</v>
      </c>
      <c r="AH11" s="769" t="s">
        <v>793</v>
      </c>
      <c r="AI11" s="770"/>
      <c r="AJ11" s="770"/>
      <c r="AK11" s="769">
        <v>11</v>
      </c>
      <c r="AL11" s="770" t="s">
        <v>809</v>
      </c>
      <c r="AM11" s="64"/>
      <c r="AN11" s="64"/>
      <c r="AO11" s="64"/>
      <c r="AP11" s="64"/>
      <c r="AQ11" s="101"/>
      <c r="AR11" s="101"/>
      <c r="AS11" s="101"/>
      <c r="AT11" s="101"/>
      <c r="AU11" s="101"/>
      <c r="AV11" s="101"/>
      <c r="AW11" s="101"/>
      <c r="AX11" s="101"/>
      <c r="AY11" s="101"/>
      <c r="AZ11" s="101"/>
    </row>
    <row r="12" spans="1:52" ht="20.100000000000001" customHeight="1">
      <c r="A12" s="42" t="str">
        <f>'Attach 3(JV)'!E11</f>
        <v>Gurugram (Haryana) - 122001</v>
      </c>
      <c r="B12" s="7"/>
      <c r="F12" s="19"/>
      <c r="G12" s="19"/>
      <c r="H12" s="19"/>
      <c r="I12" s="65"/>
      <c r="J12" s="65"/>
      <c r="K12" s="65"/>
      <c r="L12" s="65"/>
      <c r="M12" s="65"/>
      <c r="N12" s="65"/>
      <c r="O12" s="65"/>
      <c r="P12" s="65"/>
      <c r="Q12" s="65"/>
      <c r="R12" s="65"/>
      <c r="S12" s="65"/>
      <c r="T12" s="65"/>
      <c r="U12" s="65"/>
      <c r="V12" s="65"/>
      <c r="W12" s="65"/>
      <c r="X12" s="65"/>
      <c r="Y12" s="65"/>
      <c r="Z12" s="65"/>
      <c r="AA12" s="65"/>
      <c r="AB12" s="166"/>
      <c r="AC12" s="167"/>
      <c r="AD12" s="767"/>
      <c r="AE12" s="768">
        <v>12</v>
      </c>
      <c r="AF12" s="64" t="s">
        <v>810</v>
      </c>
      <c r="AG12" s="769">
        <v>12</v>
      </c>
      <c r="AH12" s="769" t="s">
        <v>793</v>
      </c>
      <c r="AI12" s="770"/>
      <c r="AJ12" s="770"/>
      <c r="AK12" s="769">
        <v>12</v>
      </c>
      <c r="AL12" s="770" t="s">
        <v>811</v>
      </c>
      <c r="AM12" s="64"/>
      <c r="AN12" s="64"/>
      <c r="AO12" s="64"/>
      <c r="AP12" s="64"/>
      <c r="AQ12" s="101"/>
      <c r="AR12" s="101"/>
      <c r="AS12" s="101"/>
      <c r="AT12" s="101"/>
      <c r="AU12" s="101"/>
      <c r="AV12" s="101"/>
      <c r="AW12" s="101"/>
      <c r="AX12" s="101"/>
      <c r="AY12" s="101"/>
      <c r="AZ12" s="101"/>
    </row>
    <row r="13" spans="1:52" ht="20.100000000000001" customHeight="1">
      <c r="A13" s="42"/>
      <c r="B13" s="7"/>
      <c r="F13" s="19"/>
      <c r="G13" s="19"/>
      <c r="H13" s="19"/>
      <c r="I13" s="65"/>
      <c r="J13" s="65"/>
      <c r="K13" s="65"/>
      <c r="L13" s="65"/>
      <c r="M13" s="65"/>
      <c r="N13" s="65"/>
      <c r="O13" s="65"/>
      <c r="P13" s="65"/>
      <c r="Q13" s="65"/>
      <c r="R13" s="65"/>
      <c r="S13" s="65"/>
      <c r="T13" s="65"/>
      <c r="U13" s="65"/>
      <c r="V13" s="65"/>
      <c r="W13" s="65"/>
      <c r="X13" s="65"/>
      <c r="Y13" s="65"/>
      <c r="Z13" s="65"/>
      <c r="AA13" s="65"/>
      <c r="AB13" s="166"/>
      <c r="AC13" s="167"/>
      <c r="AD13" s="767"/>
      <c r="AE13" s="768">
        <v>13</v>
      </c>
      <c r="AF13" s="64" t="s">
        <v>812</v>
      </c>
      <c r="AG13" s="769">
        <v>13</v>
      </c>
      <c r="AH13" s="769" t="s">
        <v>793</v>
      </c>
      <c r="AI13" s="770"/>
      <c r="AJ13" s="770"/>
      <c r="AK13" s="770"/>
      <c r="AL13" s="770"/>
      <c r="AM13" s="64"/>
      <c r="AN13" s="64"/>
      <c r="AO13" s="64"/>
      <c r="AP13" s="64"/>
      <c r="AQ13" s="101"/>
      <c r="AR13" s="101"/>
      <c r="AS13" s="101"/>
      <c r="AT13" s="101"/>
      <c r="AU13" s="101"/>
      <c r="AV13" s="101"/>
      <c r="AW13" s="101"/>
      <c r="AX13" s="101"/>
      <c r="AY13" s="101"/>
      <c r="AZ13" s="101"/>
    </row>
    <row r="14" spans="1:52" ht="12" customHeight="1">
      <c r="A14" s="25"/>
      <c r="B14" s="25"/>
      <c r="F14" s="19"/>
      <c r="G14" s="19"/>
      <c r="H14" s="19"/>
      <c r="I14" s="65"/>
      <c r="J14" s="65"/>
      <c r="K14" s="65"/>
      <c r="L14" s="65"/>
      <c r="M14" s="65"/>
      <c r="N14" s="65"/>
      <c r="O14" s="65"/>
      <c r="P14" s="65"/>
      <c r="Q14" s="65"/>
      <c r="R14" s="65"/>
      <c r="S14" s="65"/>
      <c r="T14" s="65"/>
      <c r="U14" s="65"/>
      <c r="V14" s="65"/>
      <c r="W14" s="65"/>
      <c r="X14" s="65"/>
      <c r="Y14" s="65"/>
      <c r="Z14" s="65"/>
      <c r="AA14" s="65"/>
      <c r="AB14" s="166"/>
      <c r="AC14" s="167"/>
      <c r="AD14" s="767"/>
      <c r="AE14" s="768">
        <v>14</v>
      </c>
      <c r="AF14" s="64" t="s">
        <v>813</v>
      </c>
      <c r="AG14" s="769">
        <v>14</v>
      </c>
      <c r="AH14" s="769" t="s">
        <v>793</v>
      </c>
      <c r="AI14" s="770"/>
      <c r="AJ14" s="770"/>
      <c r="AK14" s="770"/>
      <c r="AL14" s="770"/>
      <c r="AM14" s="64"/>
      <c r="AN14" s="64"/>
      <c r="AO14" s="64"/>
      <c r="AP14" s="64"/>
      <c r="AQ14" s="101"/>
      <c r="AR14" s="101"/>
      <c r="AS14" s="101"/>
      <c r="AT14" s="101"/>
      <c r="AU14" s="101"/>
      <c r="AV14" s="101"/>
      <c r="AW14" s="101"/>
      <c r="AX14" s="101"/>
      <c r="AY14" s="101"/>
      <c r="AZ14" s="101"/>
    </row>
    <row r="15" spans="1:52" ht="60" customHeight="1">
      <c r="A15" s="251" t="s">
        <v>814</v>
      </c>
      <c r="B15" s="1407" t="str">
        <f>Basic!B1</f>
        <v>400kV Transformer Package LOT-4TR-01-Bulk for 4x500 MVA, 400/220/33KV 3-Ph Transformers under Bulk Procurement of 765kV and 400kV class Transformers and Reactors of various Capacities</v>
      </c>
      <c r="C15" s="1407"/>
      <c r="D15" s="1407"/>
      <c r="E15" s="1407"/>
      <c r="F15" s="1407"/>
      <c r="G15" s="19"/>
      <c r="H15" s="19"/>
      <c r="I15" s="65"/>
      <c r="J15" s="65"/>
      <c r="K15" s="65"/>
      <c r="L15" s="65"/>
      <c r="M15" s="65"/>
      <c r="N15" s="65"/>
      <c r="O15" s="65"/>
      <c r="P15" s="65"/>
      <c r="Q15" s="65"/>
      <c r="R15" s="65"/>
      <c r="S15" s="65"/>
      <c r="T15" s="65"/>
      <c r="U15" s="65"/>
      <c r="V15" s="65"/>
      <c r="W15" s="65"/>
      <c r="X15" s="65"/>
      <c r="Y15" s="65"/>
      <c r="Z15" s="65"/>
      <c r="AA15" s="65"/>
      <c r="AB15" s="166"/>
      <c r="AC15" s="167"/>
      <c r="AD15" s="767"/>
      <c r="AE15" s="768">
        <v>15</v>
      </c>
      <c r="AF15" s="64" t="s">
        <v>815</v>
      </c>
      <c r="AG15" s="769">
        <v>15</v>
      </c>
      <c r="AH15" s="769" t="s">
        <v>793</v>
      </c>
      <c r="AI15" s="770"/>
      <c r="AJ15" s="770"/>
      <c r="AK15" s="770"/>
      <c r="AL15" s="770"/>
      <c r="AM15" s="64"/>
      <c r="AN15" s="64"/>
      <c r="AO15" s="64"/>
      <c r="AP15" s="64"/>
      <c r="AQ15" s="101"/>
      <c r="AR15" s="101"/>
      <c r="AS15" s="101"/>
      <c r="AT15" s="101"/>
      <c r="AU15" s="101"/>
      <c r="AV15" s="101"/>
      <c r="AW15" s="101"/>
      <c r="AX15" s="101"/>
      <c r="AY15" s="101"/>
      <c r="AZ15" s="101"/>
    </row>
    <row r="16" spans="1:52" ht="30.75" customHeight="1">
      <c r="A16" s="16" t="s">
        <v>816</v>
      </c>
      <c r="C16" s="19"/>
      <c r="D16" s="19"/>
      <c r="E16" s="19"/>
      <c r="F16" s="19"/>
      <c r="G16" s="1395" t="s">
        <v>817</v>
      </c>
      <c r="H16" s="1395"/>
      <c r="I16" s="65"/>
      <c r="J16" s="65"/>
      <c r="K16" s="65"/>
      <c r="L16" s="65"/>
      <c r="M16" s="65"/>
      <c r="N16" s="65"/>
      <c r="O16" s="65"/>
      <c r="P16" s="65"/>
      <c r="Q16" s="65"/>
      <c r="R16" s="65"/>
      <c r="S16" s="65"/>
      <c r="T16" s="65"/>
      <c r="U16" s="65"/>
      <c r="V16" s="65"/>
      <c r="W16" s="65"/>
      <c r="X16" s="65"/>
      <c r="Y16" s="65"/>
      <c r="Z16" s="65"/>
      <c r="AA16" s="65"/>
      <c r="AB16" s="166"/>
      <c r="AC16" s="167"/>
      <c r="AD16" s="767"/>
      <c r="AE16" s="768">
        <v>16</v>
      </c>
      <c r="AF16" s="64" t="s">
        <v>818</v>
      </c>
      <c r="AG16" s="769">
        <v>16</v>
      </c>
      <c r="AH16" s="769" t="s">
        <v>793</v>
      </c>
      <c r="AI16" s="770"/>
      <c r="AJ16" s="770"/>
      <c r="AK16" s="770"/>
      <c r="AL16" s="770"/>
      <c r="AM16" s="64"/>
      <c r="AN16" s="64"/>
      <c r="AO16" s="64"/>
      <c r="AP16" s="64"/>
      <c r="AQ16" s="101"/>
      <c r="AR16" s="101"/>
      <c r="AS16" s="101"/>
      <c r="AT16" s="101"/>
      <c r="AU16" s="101"/>
      <c r="AV16" s="101"/>
      <c r="AW16" s="101"/>
      <c r="AX16" s="101"/>
      <c r="AY16" s="101"/>
      <c r="AZ16" s="101"/>
    </row>
    <row r="17" spans="1:52" s="11" customFormat="1" ht="141" customHeight="1">
      <c r="A17" s="56">
        <v>1</v>
      </c>
      <c r="B17" s="1381"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1"/>
      <c r="D17" s="1381"/>
      <c r="E17" s="1381"/>
      <c r="F17" s="1381"/>
      <c r="G17" s="252"/>
      <c r="H17" s="253" t="s">
        <v>819</v>
      </c>
      <c r="I17" s="141"/>
      <c r="J17" s="65"/>
      <c r="K17" s="65"/>
      <c r="L17" s="65"/>
      <c r="M17" s="65"/>
      <c r="N17" s="65"/>
      <c r="O17" s="65"/>
      <c r="P17" s="65"/>
      <c r="Q17" s="65"/>
      <c r="R17" s="65"/>
      <c r="S17" s="65"/>
      <c r="T17" s="65"/>
      <c r="U17" s="65"/>
      <c r="V17" s="65"/>
      <c r="W17" s="65"/>
      <c r="X17" s="65"/>
      <c r="Y17" s="65"/>
      <c r="Z17" s="45"/>
      <c r="AA17" s="45"/>
      <c r="AB17" s="168" t="s">
        <v>820</v>
      </c>
      <c r="AC17" s="43"/>
      <c r="AD17" s="169"/>
      <c r="AE17" s="768">
        <v>17</v>
      </c>
      <c r="AF17" s="65" t="s">
        <v>821</v>
      </c>
      <c r="AG17" s="769">
        <v>17</v>
      </c>
      <c r="AH17" s="769" t="s">
        <v>793</v>
      </c>
      <c r="AI17" s="770"/>
      <c r="AJ17" s="770"/>
      <c r="AK17" s="770"/>
      <c r="AL17" s="770"/>
      <c r="AM17" s="65"/>
      <c r="AN17" s="65"/>
      <c r="AO17" s="65"/>
      <c r="AP17" s="65"/>
      <c r="AQ17" s="99"/>
      <c r="AR17" s="99"/>
      <c r="AS17" s="99"/>
      <c r="AT17" s="99"/>
      <c r="AU17" s="99"/>
      <c r="AV17" s="99"/>
      <c r="AW17" s="99"/>
      <c r="AX17" s="99"/>
      <c r="AY17" s="99"/>
      <c r="AZ17" s="99"/>
    </row>
    <row r="18" spans="1:52" s="11" customFormat="1" ht="35.25" customHeight="1">
      <c r="A18" s="56">
        <v>1.1000000000000001</v>
      </c>
      <c r="B18" s="1390" t="s">
        <v>822</v>
      </c>
      <c r="C18" s="1390"/>
      <c r="D18" s="1390"/>
      <c r="E18" s="1390"/>
      <c r="F18" s="1390"/>
      <c r="G18" s="65"/>
      <c r="H18" s="65"/>
      <c r="I18" s="141"/>
      <c r="J18" s="65"/>
      <c r="K18" s="65"/>
      <c r="L18" s="65"/>
      <c r="M18" s="65"/>
      <c r="N18" s="65"/>
      <c r="O18" s="65"/>
      <c r="P18" s="65"/>
      <c r="Q18" s="65"/>
      <c r="R18" s="65"/>
      <c r="S18" s="65"/>
      <c r="T18" s="65"/>
      <c r="U18" s="65"/>
      <c r="V18" s="65"/>
      <c r="W18" s="65"/>
      <c r="X18" s="65"/>
      <c r="Y18" s="65"/>
      <c r="Z18" s="45"/>
      <c r="AA18" s="45"/>
      <c r="AB18" s="168"/>
      <c r="AC18" s="43"/>
      <c r="AD18" s="169"/>
      <c r="AE18" s="768"/>
      <c r="AF18" s="65"/>
      <c r="AG18" s="769"/>
      <c r="AH18" s="769"/>
      <c r="AI18" s="770"/>
      <c r="AJ18" s="770"/>
      <c r="AK18" s="770"/>
      <c r="AL18" s="770"/>
      <c r="AM18" s="65"/>
      <c r="AN18" s="65"/>
      <c r="AO18" s="65"/>
      <c r="AP18" s="65"/>
      <c r="AQ18" s="99"/>
      <c r="AR18" s="99"/>
      <c r="AS18" s="99"/>
      <c r="AT18" s="99"/>
      <c r="AU18" s="99"/>
      <c r="AV18" s="99"/>
      <c r="AW18" s="99"/>
      <c r="AX18" s="99"/>
      <c r="AY18" s="99"/>
      <c r="AZ18" s="99"/>
    </row>
    <row r="19" spans="1:52" ht="21" customHeight="1">
      <c r="A19" s="56">
        <v>2</v>
      </c>
      <c r="B19" s="57" t="s">
        <v>823</v>
      </c>
      <c r="C19" s="19"/>
      <c r="D19" s="19"/>
      <c r="E19" s="19"/>
      <c r="F19" s="19"/>
      <c r="G19" s="19"/>
      <c r="H19" s="19"/>
      <c r="I19" s="65"/>
      <c r="J19" s="65"/>
      <c r="K19" s="65"/>
      <c r="L19" s="65"/>
      <c r="M19" s="65"/>
      <c r="N19" s="65"/>
      <c r="O19" s="65"/>
      <c r="P19" s="65"/>
      <c r="Q19" s="65"/>
      <c r="R19" s="65"/>
      <c r="S19" s="65"/>
      <c r="T19" s="65"/>
      <c r="U19" s="65"/>
      <c r="V19" s="65"/>
      <c r="W19" s="65"/>
      <c r="X19" s="65"/>
      <c r="Y19" s="65"/>
      <c r="Z19" s="65"/>
      <c r="AA19" s="65"/>
      <c r="AB19" s="166"/>
      <c r="AC19" s="167" t="s">
        <v>824</v>
      </c>
      <c r="AD19" s="767"/>
      <c r="AE19" s="768">
        <v>18</v>
      </c>
      <c r="AF19" s="64" t="s">
        <v>825</v>
      </c>
      <c r="AG19" s="769">
        <v>18</v>
      </c>
      <c r="AH19" s="769" t="s">
        <v>793</v>
      </c>
      <c r="AI19" s="770"/>
      <c r="AJ19" s="770"/>
      <c r="AK19" s="770"/>
      <c r="AL19" s="770"/>
      <c r="AM19" s="64"/>
      <c r="AN19" s="64"/>
      <c r="AO19" s="64"/>
      <c r="AP19" s="64"/>
      <c r="AQ19" s="101"/>
      <c r="AR19" s="101"/>
      <c r="AS19" s="101"/>
      <c r="AT19" s="101"/>
      <c r="AU19" s="101"/>
      <c r="AV19" s="101"/>
      <c r="AW19" s="101"/>
      <c r="AX19" s="101"/>
      <c r="AY19" s="101"/>
      <c r="AZ19" s="101"/>
    </row>
    <row r="20" spans="1:52" s="11" customFormat="1" ht="41.25" customHeight="1">
      <c r="A20" s="16"/>
      <c r="B20" s="1057" t="s">
        <v>826</v>
      </c>
      <c r="C20" s="1057"/>
      <c r="D20" s="1057"/>
      <c r="E20" s="1057"/>
      <c r="F20" s="1057"/>
      <c r="G20" s="1397"/>
      <c r="H20" s="1397"/>
      <c r="I20" s="1397"/>
      <c r="J20" s="1397"/>
      <c r="K20" s="65"/>
      <c r="L20" s="65"/>
      <c r="M20" s="65"/>
      <c r="N20" s="65"/>
      <c r="O20" s="65"/>
      <c r="P20" s="65"/>
      <c r="Q20" s="65"/>
      <c r="R20" s="65"/>
      <c r="S20" s="65"/>
      <c r="T20" s="65"/>
      <c r="U20" s="65"/>
      <c r="V20" s="65"/>
      <c r="W20" s="65"/>
      <c r="X20" s="65"/>
      <c r="Y20" s="65"/>
      <c r="Z20" s="65"/>
      <c r="AA20" s="65"/>
      <c r="AB20" s="166"/>
      <c r="AC20" s="167" t="s">
        <v>827</v>
      </c>
      <c r="AD20" s="768"/>
      <c r="AE20" s="768">
        <v>19</v>
      </c>
      <c r="AF20" s="65" t="s">
        <v>828</v>
      </c>
      <c r="AG20" s="769">
        <v>19</v>
      </c>
      <c r="AH20" s="769" t="s">
        <v>793</v>
      </c>
      <c r="AI20" s="772"/>
      <c r="AJ20" s="772"/>
      <c r="AK20" s="772"/>
      <c r="AL20" s="772"/>
      <c r="AM20" s="65"/>
      <c r="AN20" s="65"/>
      <c r="AO20" s="65"/>
      <c r="AP20" s="65"/>
      <c r="AQ20" s="99"/>
      <c r="AR20" s="99"/>
      <c r="AS20" s="99"/>
      <c r="AT20" s="99"/>
      <c r="AU20" s="99"/>
      <c r="AV20" s="99"/>
      <c r="AW20" s="99"/>
      <c r="AX20" s="99"/>
      <c r="AY20" s="99"/>
      <c r="AZ20" s="99"/>
    </row>
    <row r="21" spans="1:52" s="11" customFormat="1" ht="42" customHeight="1">
      <c r="A21" s="16"/>
      <c r="B21" s="1001" t="str">
        <f>"(a) Attachment 1(" &amp; Basic!$B$2 &amp; ") :"</f>
        <v>(a) Attachment 1(4TR-01-Bulk ) :</v>
      </c>
      <c r="C21" s="1001"/>
      <c r="D21" s="1398" t="s">
        <v>829</v>
      </c>
      <c r="E21" s="1398"/>
      <c r="F21" s="1398"/>
      <c r="G21" s="738"/>
      <c r="H21" s="739"/>
      <c r="I21" s="739"/>
      <c r="J21" s="739"/>
      <c r="K21" s="768"/>
      <c r="L21" s="768"/>
      <c r="M21" s="773"/>
      <c r="N21" s="768"/>
      <c r="O21" s="768"/>
      <c r="P21" s="768"/>
      <c r="Q21" s="768"/>
      <c r="R21" s="768"/>
      <c r="S21" s="768"/>
      <c r="T21" s="768"/>
      <c r="U21" s="768"/>
      <c r="V21" s="768"/>
      <c r="W21" s="768"/>
      <c r="X21" s="768"/>
      <c r="Y21" s="768"/>
      <c r="Z21" s="65"/>
      <c r="AA21" s="65"/>
      <c r="AB21" s="166"/>
      <c r="AC21" s="167" t="s">
        <v>830</v>
      </c>
      <c r="AD21" s="768" t="str">
        <f>IF(ISERROR(LOOKUP(J21,AE1:AE21,AF1:AF21)), "Zero", LOOKUP(J21,AE1:AE21,AF1:AF21))</f>
        <v>Zero</v>
      </c>
      <c r="AE21" s="768">
        <v>20</v>
      </c>
      <c r="AF21" s="65" t="s">
        <v>831</v>
      </c>
      <c r="AG21" s="769">
        <v>20</v>
      </c>
      <c r="AH21" s="769" t="s">
        <v>793</v>
      </c>
      <c r="AI21" s="770"/>
      <c r="AJ21" s="770"/>
      <c r="AK21" s="770"/>
      <c r="AL21" s="770"/>
      <c r="AM21" s="65"/>
      <c r="AN21" s="65"/>
      <c r="AO21" s="65"/>
      <c r="AP21" s="65"/>
      <c r="AQ21" s="99"/>
      <c r="AR21" s="99"/>
      <c r="AS21" s="99"/>
      <c r="AT21" s="99"/>
      <c r="AU21" s="99"/>
      <c r="AV21" s="99"/>
      <c r="AW21" s="99"/>
      <c r="AX21" s="99"/>
      <c r="AY21" s="99"/>
      <c r="AZ21" s="99"/>
    </row>
    <row r="22" spans="1:52" s="11" customFormat="1" ht="99" hidden="1" customHeight="1">
      <c r="A22" s="16"/>
      <c r="B22" s="480"/>
      <c r="C22" s="480"/>
      <c r="D22" s="1400"/>
      <c r="E22" s="1400"/>
      <c r="F22" s="1401"/>
      <c r="G22" s="480"/>
      <c r="H22" s="480"/>
      <c r="I22" s="480"/>
      <c r="J22" s="480"/>
      <c r="K22" s="768"/>
      <c r="L22" s="768"/>
      <c r="M22" s="773"/>
      <c r="N22" s="768"/>
      <c r="O22" s="768"/>
      <c r="P22" s="768"/>
      <c r="Q22" s="768"/>
      <c r="R22" s="768"/>
      <c r="S22" s="768"/>
      <c r="T22" s="768"/>
      <c r="U22" s="768"/>
      <c r="V22" s="768"/>
      <c r="W22" s="768"/>
      <c r="X22" s="768"/>
      <c r="Y22" s="768"/>
      <c r="Z22" s="65"/>
      <c r="AA22" s="65"/>
      <c r="AB22" s="166"/>
      <c r="AC22" s="167"/>
      <c r="AD22" s="768"/>
      <c r="AE22" s="768"/>
      <c r="AF22" s="65"/>
      <c r="AG22" s="769"/>
      <c r="AH22" s="769"/>
      <c r="AI22" s="770"/>
      <c r="AJ22" s="770"/>
      <c r="AK22" s="770"/>
      <c r="AL22" s="770"/>
      <c r="AM22" s="65"/>
      <c r="AN22" s="65"/>
      <c r="AO22" s="65"/>
      <c r="AP22" s="65"/>
      <c r="AQ22" s="99"/>
      <c r="AR22" s="99"/>
      <c r="AS22" s="99"/>
      <c r="AT22" s="99"/>
      <c r="AU22" s="99"/>
      <c r="AV22" s="99"/>
      <c r="AW22" s="99"/>
      <c r="AX22" s="99"/>
      <c r="AY22" s="99"/>
      <c r="AZ22" s="99"/>
    </row>
    <row r="23" spans="1:52" s="11" customFormat="1" hidden="1">
      <c r="A23" s="16"/>
      <c r="B23" s="480"/>
      <c r="C23" s="480"/>
      <c r="D23" s="1399" t="s">
        <v>832</v>
      </c>
      <c r="E23" s="1399"/>
      <c r="F23" s="1399"/>
      <c r="G23" s="1396"/>
      <c r="H23" s="1396"/>
      <c r="I23" s="1396"/>
      <c r="J23" s="1396"/>
      <c r="K23" s="768"/>
      <c r="L23" s="768"/>
      <c r="M23" s="773"/>
      <c r="N23" s="768"/>
      <c r="O23" s="768"/>
      <c r="P23" s="768"/>
      <c r="Q23" s="768"/>
      <c r="R23" s="768"/>
      <c r="S23" s="768"/>
      <c r="T23" s="768"/>
      <c r="U23" s="768"/>
      <c r="V23" s="768"/>
      <c r="W23" s="768"/>
      <c r="X23" s="768"/>
      <c r="Y23" s="768"/>
      <c r="Z23" s="65"/>
      <c r="AA23" s="65"/>
      <c r="AB23" s="166"/>
      <c r="AC23" s="167"/>
      <c r="AD23" s="768"/>
      <c r="AE23" s="768"/>
      <c r="AF23" s="65"/>
      <c r="AG23" s="769"/>
      <c r="AH23" s="769"/>
      <c r="AI23" s="770"/>
      <c r="AJ23" s="770"/>
      <c r="AK23" s="770"/>
      <c r="AL23" s="770"/>
      <c r="AM23" s="65"/>
      <c r="AN23" s="65"/>
      <c r="AO23" s="65"/>
      <c r="AP23" s="65"/>
      <c r="AQ23" s="99"/>
      <c r="AR23" s="99"/>
      <c r="AS23" s="99"/>
      <c r="AT23" s="99"/>
      <c r="AU23" s="99"/>
      <c r="AV23" s="99"/>
      <c r="AW23" s="99"/>
      <c r="AX23" s="99"/>
      <c r="AY23" s="99"/>
      <c r="AZ23" s="99"/>
    </row>
    <row r="24" spans="1:52" s="11" customFormat="1" ht="80.25" hidden="1" customHeight="1">
      <c r="A24" s="16"/>
      <c r="B24" s="480"/>
      <c r="C24" s="480"/>
      <c r="D24" s="1402" t="s">
        <v>833</v>
      </c>
      <c r="E24" s="1402"/>
      <c r="F24" s="1402"/>
      <c r="G24" s="681"/>
      <c r="H24" s="681"/>
      <c r="I24" s="681"/>
      <c r="J24" s="681"/>
      <c r="K24" s="768"/>
      <c r="L24" s="768"/>
      <c r="M24" s="773"/>
      <c r="N24" s="768"/>
      <c r="O24" s="768"/>
      <c r="P24" s="768"/>
      <c r="Q24" s="768"/>
      <c r="R24" s="768"/>
      <c r="S24" s="768"/>
      <c r="T24" s="768"/>
      <c r="U24" s="768"/>
      <c r="V24" s="768"/>
      <c r="W24" s="768"/>
      <c r="X24" s="768"/>
      <c r="Y24" s="768"/>
      <c r="Z24" s="65"/>
      <c r="AA24" s="65"/>
      <c r="AB24" s="166"/>
      <c r="AC24" s="167"/>
      <c r="AD24" s="768"/>
      <c r="AE24" s="768"/>
      <c r="AF24" s="65"/>
      <c r="AG24" s="769"/>
      <c r="AH24" s="769"/>
      <c r="AI24" s="770"/>
      <c r="AJ24" s="770"/>
      <c r="AK24" s="770"/>
      <c r="AL24" s="770"/>
      <c r="AM24" s="65"/>
      <c r="AN24" s="65"/>
      <c r="AO24" s="65"/>
      <c r="AP24" s="65"/>
      <c r="AQ24" s="99"/>
      <c r="AR24" s="99"/>
      <c r="AS24" s="99"/>
      <c r="AT24" s="99"/>
      <c r="AU24" s="99"/>
      <c r="AV24" s="99"/>
      <c r="AW24" s="99"/>
      <c r="AX24" s="99"/>
      <c r="AY24" s="99"/>
      <c r="AZ24" s="99"/>
    </row>
    <row r="25" spans="1:52" s="11" customFormat="1" ht="69.75" hidden="1" customHeight="1">
      <c r="A25" s="16"/>
      <c r="B25" s="480"/>
      <c r="C25" s="480"/>
      <c r="D25" s="1403" t="s">
        <v>834</v>
      </c>
      <c r="E25" s="1403"/>
      <c r="F25" s="1403"/>
      <c r="G25" s="681"/>
      <c r="H25" s="681"/>
      <c r="I25" s="681"/>
      <c r="J25" s="681"/>
      <c r="K25" s="768"/>
      <c r="L25" s="768"/>
      <c r="M25" s="773"/>
      <c r="N25" s="768"/>
      <c r="O25" s="768"/>
      <c r="P25" s="768"/>
      <c r="Q25" s="768"/>
      <c r="R25" s="768"/>
      <c r="S25" s="768"/>
      <c r="T25" s="768"/>
      <c r="U25" s="768"/>
      <c r="V25" s="768"/>
      <c r="W25" s="768"/>
      <c r="X25" s="768"/>
      <c r="Y25" s="768"/>
      <c r="Z25" s="65"/>
      <c r="AA25" s="65"/>
      <c r="AB25" s="166"/>
      <c r="AC25" s="167"/>
      <c r="AD25" s="768"/>
      <c r="AE25" s="768"/>
      <c r="AF25" s="65"/>
      <c r="AG25" s="769"/>
      <c r="AH25" s="769"/>
      <c r="AI25" s="770"/>
      <c r="AJ25" s="770"/>
      <c r="AK25" s="770"/>
      <c r="AL25" s="770"/>
      <c r="AM25" s="65"/>
      <c r="AN25" s="65"/>
      <c r="AO25" s="65"/>
      <c r="AP25" s="65"/>
      <c r="AQ25" s="99"/>
      <c r="AR25" s="99"/>
      <c r="AS25" s="99"/>
      <c r="AT25" s="99"/>
      <c r="AU25" s="99"/>
      <c r="AV25" s="99"/>
      <c r="AW25" s="99"/>
      <c r="AX25" s="99"/>
      <c r="AY25" s="99"/>
      <c r="AZ25" s="99"/>
    </row>
    <row r="26" spans="1:52" s="11" customFormat="1" ht="74.25" customHeight="1">
      <c r="A26" s="16"/>
      <c r="B26" s="1001" t="str">
        <f>"(b) Attachment 2(" &amp; Basic!$B$2 &amp; ") :"</f>
        <v>(b) Attachment 2(4TR-01-Bulk ) :</v>
      </c>
      <c r="C26" s="1001"/>
      <c r="D26" s="1382" t="s">
        <v>835</v>
      </c>
      <c r="E26" s="1382"/>
      <c r="F26" s="1382"/>
      <c r="K26" s="65"/>
      <c r="L26" s="65"/>
      <c r="M26" s="65"/>
      <c r="N26" s="65"/>
      <c r="O26" s="65"/>
      <c r="P26" s="65"/>
      <c r="Q26" s="65"/>
      <c r="R26" s="65"/>
      <c r="S26" s="65"/>
      <c r="T26" s="65"/>
      <c r="U26" s="65"/>
      <c r="V26" s="65"/>
      <c r="W26" s="65"/>
      <c r="X26" s="65"/>
      <c r="Y26" s="65"/>
      <c r="Z26" s="65"/>
      <c r="AA26" s="65"/>
      <c r="AB26" s="166"/>
      <c r="AC26" s="167" t="s">
        <v>836</v>
      </c>
      <c r="AD26" s="768" t="str">
        <f>IF(J21 &gt; 9, "("&amp;J21&amp;")", "(0"&amp;J21&amp;")")</f>
        <v>(0)</v>
      </c>
      <c r="AE26" s="768"/>
      <c r="AF26" s="65"/>
      <c r="AG26" s="769">
        <v>21</v>
      </c>
      <c r="AH26" s="769" t="s">
        <v>783</v>
      </c>
      <c r="AI26" s="770"/>
      <c r="AJ26" s="770"/>
      <c r="AK26" s="770"/>
      <c r="AL26" s="770"/>
      <c r="AM26" s="65"/>
      <c r="AN26" s="65"/>
      <c r="AO26" s="65"/>
      <c r="AP26" s="65"/>
      <c r="AQ26" s="99"/>
      <c r="AR26" s="99"/>
      <c r="AS26" s="99"/>
      <c r="AT26" s="99"/>
      <c r="AU26" s="99"/>
      <c r="AV26" s="99"/>
      <c r="AW26" s="99"/>
      <c r="AX26" s="99"/>
      <c r="AY26" s="99"/>
      <c r="AZ26" s="99"/>
    </row>
    <row r="27" spans="1:52" s="11" customFormat="1" ht="60" customHeight="1">
      <c r="A27" s="16"/>
      <c r="B27" s="480"/>
      <c r="C27" s="480"/>
      <c r="D27" s="1405" t="s">
        <v>837</v>
      </c>
      <c r="E27" s="1405"/>
      <c r="F27" s="1405"/>
      <c r="K27" s="65"/>
      <c r="L27" s="65"/>
      <c r="M27" s="65"/>
      <c r="N27" s="65"/>
      <c r="O27" s="65"/>
      <c r="P27" s="65"/>
      <c r="Q27" s="65"/>
      <c r="R27" s="65"/>
      <c r="S27" s="65"/>
      <c r="T27" s="65"/>
      <c r="U27" s="65"/>
      <c r="V27" s="65"/>
      <c r="W27" s="65"/>
      <c r="X27" s="65"/>
      <c r="Y27" s="65"/>
      <c r="Z27" s="65"/>
      <c r="AA27" s="65"/>
      <c r="AB27" s="166"/>
      <c r="AC27" s="167"/>
      <c r="AD27" s="768"/>
      <c r="AE27" s="768"/>
      <c r="AF27" s="65"/>
      <c r="AG27" s="769"/>
      <c r="AH27" s="769"/>
      <c r="AI27" s="770"/>
      <c r="AJ27" s="770"/>
      <c r="AK27" s="770"/>
      <c r="AL27" s="770"/>
      <c r="AM27" s="65"/>
      <c r="AN27" s="65"/>
      <c r="AO27" s="65"/>
      <c r="AP27" s="65"/>
      <c r="AQ27" s="99"/>
      <c r="AR27" s="99"/>
      <c r="AS27" s="99"/>
      <c r="AT27" s="99"/>
      <c r="AU27" s="99"/>
      <c r="AV27" s="99"/>
      <c r="AW27" s="99"/>
      <c r="AX27" s="99"/>
      <c r="AY27" s="99"/>
      <c r="AZ27" s="99"/>
    </row>
    <row r="28" spans="1:52" s="11" customFormat="1" ht="24" customHeight="1">
      <c r="A28" s="16"/>
      <c r="B28" s="480"/>
      <c r="C28" s="480"/>
      <c r="D28" s="1406" t="s">
        <v>838</v>
      </c>
      <c r="E28" s="1406"/>
      <c r="F28" s="1406"/>
      <c r="K28" s="65"/>
      <c r="L28" s="65"/>
      <c r="M28" s="65"/>
      <c r="N28" s="65"/>
      <c r="O28" s="65"/>
      <c r="P28" s="65"/>
      <c r="Q28" s="65"/>
      <c r="R28" s="65"/>
      <c r="S28" s="65"/>
      <c r="T28" s="65"/>
      <c r="U28" s="65"/>
      <c r="V28" s="65"/>
      <c r="W28" s="65"/>
      <c r="X28" s="65"/>
      <c r="Y28" s="65"/>
      <c r="Z28" s="65"/>
      <c r="AA28" s="65"/>
      <c r="AB28" s="166"/>
      <c r="AC28" s="167"/>
      <c r="AD28" s="768"/>
      <c r="AE28" s="768"/>
      <c r="AF28" s="65"/>
      <c r="AG28" s="769"/>
      <c r="AH28" s="769"/>
      <c r="AI28" s="770"/>
      <c r="AJ28" s="770"/>
      <c r="AK28" s="770"/>
      <c r="AL28" s="770"/>
      <c r="AM28" s="65"/>
      <c r="AN28" s="65"/>
      <c r="AO28" s="65"/>
      <c r="AP28" s="65"/>
      <c r="AQ28" s="99"/>
      <c r="AR28" s="99"/>
      <c r="AS28" s="99"/>
      <c r="AT28" s="99"/>
      <c r="AU28" s="99"/>
      <c r="AV28" s="99"/>
      <c r="AW28" s="99"/>
      <c r="AX28" s="99"/>
      <c r="AY28" s="99"/>
      <c r="AZ28" s="99"/>
    </row>
    <row r="29" spans="1:52" s="11" customFormat="1" ht="80.25" customHeight="1">
      <c r="A29" s="16"/>
      <c r="B29" s="1001" t="str">
        <f>"(c) Attachment 3(" &amp; Basic!$B$2 &amp; ") :"</f>
        <v>(c) Attachment 3(4TR-01-Bulk ) :</v>
      </c>
      <c r="C29" s="1001"/>
      <c r="D29" s="1382" t="s">
        <v>839</v>
      </c>
      <c r="E29" s="1382"/>
      <c r="F29" s="1382"/>
      <c r="G29" s="58"/>
      <c r="H29" s="58"/>
      <c r="I29" s="65"/>
      <c r="J29" s="65"/>
      <c r="K29" s="65"/>
      <c r="L29" s="65"/>
      <c r="M29" s="65"/>
      <c r="N29" s="65"/>
      <c r="O29" s="65"/>
      <c r="P29" s="65"/>
      <c r="Q29" s="65"/>
      <c r="R29" s="65"/>
      <c r="S29" s="65"/>
      <c r="T29" s="65"/>
      <c r="U29" s="65"/>
      <c r="V29" s="65"/>
      <c r="W29" s="65"/>
      <c r="X29" s="65"/>
      <c r="Y29" s="65"/>
      <c r="Z29" s="65"/>
      <c r="AA29" s="21"/>
      <c r="AB29" s="166"/>
      <c r="AC29" s="167"/>
      <c r="AD29" s="768"/>
      <c r="AE29" s="768"/>
      <c r="AF29" s="65"/>
      <c r="AG29" s="769">
        <v>22</v>
      </c>
      <c r="AH29" s="769" t="s">
        <v>793</v>
      </c>
      <c r="AI29" s="770"/>
      <c r="AJ29" s="770"/>
      <c r="AK29" s="770"/>
      <c r="AL29" s="770"/>
      <c r="AM29" s="65"/>
      <c r="AN29" s="65"/>
      <c r="AO29" s="65"/>
      <c r="AP29" s="65"/>
      <c r="AQ29" s="99"/>
      <c r="AR29" s="99"/>
      <c r="AS29" s="99"/>
      <c r="AT29" s="99"/>
      <c r="AU29" s="99"/>
      <c r="AV29" s="99"/>
      <c r="AW29" s="99"/>
      <c r="AX29" s="99"/>
      <c r="AY29" s="99"/>
      <c r="AZ29" s="99"/>
    </row>
    <row r="30" spans="1:52" s="11" customFormat="1" ht="49.5" hidden="1" customHeight="1">
      <c r="A30" s="16"/>
      <c r="B30" s="256"/>
      <c r="C30" s="256"/>
      <c r="D30" s="1394" t="s">
        <v>840</v>
      </c>
      <c r="E30" s="1394"/>
      <c r="F30" s="1394"/>
      <c r="G30" s="134"/>
      <c r="H30" s="201" t="e">
        <f>#REF!</f>
        <v>#REF!</v>
      </c>
      <c r="I30" s="65"/>
      <c r="J30" s="774"/>
      <c r="K30" s="774"/>
      <c r="L30" s="774"/>
      <c r="M30" s="774"/>
      <c r="N30" s="774"/>
      <c r="O30" s="774"/>
      <c r="P30" s="774"/>
      <c r="Q30" s="774"/>
      <c r="R30" s="774"/>
      <c r="S30" s="774"/>
      <c r="T30" s="774"/>
      <c r="U30" s="774"/>
      <c r="V30" s="774"/>
      <c r="W30" s="774"/>
      <c r="X30" s="774"/>
      <c r="Y30" s="774"/>
      <c r="Z30" s="65"/>
      <c r="AA30" s="65"/>
      <c r="AB30" s="166"/>
      <c r="AC30" s="167" t="s">
        <v>841</v>
      </c>
      <c r="AD30" s="768"/>
      <c r="AE30" s="768"/>
      <c r="AF30" s="65"/>
      <c r="AG30" s="769">
        <v>23</v>
      </c>
      <c r="AH30" s="769" t="s">
        <v>793</v>
      </c>
      <c r="AI30" s="770"/>
      <c r="AJ30" s="770"/>
      <c r="AK30" s="770"/>
      <c r="AL30" s="770"/>
      <c r="AM30" s="65"/>
      <c r="AN30" s="65"/>
      <c r="AO30" s="65"/>
      <c r="AP30" s="65"/>
      <c r="AQ30" s="99"/>
      <c r="AR30" s="99"/>
      <c r="AS30" s="99"/>
      <c r="AT30" s="99"/>
      <c r="AU30" s="99"/>
      <c r="AV30" s="99"/>
      <c r="AW30" s="99"/>
      <c r="AX30" s="99"/>
      <c r="AY30" s="99"/>
      <c r="AZ30" s="99"/>
    </row>
    <row r="31" spans="1:52" s="11" customFormat="1" ht="48" hidden="1" customHeight="1">
      <c r="A31" s="16"/>
      <c r="B31" s="256"/>
      <c r="C31" s="256"/>
      <c r="D31" s="1394" t="s">
        <v>842</v>
      </c>
      <c r="E31" s="1394"/>
      <c r="F31" s="1394"/>
      <c r="G31" s="134">
        <v>0</v>
      </c>
      <c r="H31" s="201" t="e">
        <f>#REF!</f>
        <v>#REF!</v>
      </c>
      <c r="I31" s="65"/>
      <c r="J31" s="142"/>
      <c r="K31" s="142"/>
      <c r="L31" s="142"/>
      <c r="M31" s="142"/>
      <c r="N31" s="142"/>
      <c r="O31" s="142"/>
      <c r="P31" s="142"/>
      <c r="Q31" s="142"/>
      <c r="R31" s="142"/>
      <c r="S31" s="142"/>
      <c r="T31" s="142"/>
      <c r="U31" s="142"/>
      <c r="V31" s="142"/>
      <c r="W31" s="142"/>
      <c r="X31" s="142"/>
      <c r="Y31" s="142"/>
      <c r="Z31" s="142"/>
      <c r="AA31" s="142"/>
      <c r="AB31" s="166"/>
      <c r="AC31" s="167" t="s">
        <v>829</v>
      </c>
      <c r="AD31" s="768"/>
      <c r="AE31" s="768"/>
      <c r="AF31" s="65"/>
      <c r="AG31" s="769">
        <v>24</v>
      </c>
      <c r="AH31" s="769" t="s">
        <v>793</v>
      </c>
      <c r="AI31" s="770"/>
      <c r="AJ31" s="770"/>
      <c r="AK31" s="770"/>
      <c r="AL31" s="770"/>
      <c r="AM31" s="65"/>
      <c r="AN31" s="65"/>
      <c r="AO31" s="65"/>
      <c r="AP31" s="65"/>
      <c r="AQ31" s="99"/>
      <c r="AR31" s="99"/>
      <c r="AS31" s="99"/>
      <c r="AT31" s="99"/>
      <c r="AU31" s="99"/>
      <c r="AV31" s="99"/>
      <c r="AW31" s="99"/>
      <c r="AX31" s="99"/>
      <c r="AY31" s="99"/>
      <c r="AZ31" s="99"/>
    </row>
    <row r="32" spans="1:52" ht="186.75" customHeight="1">
      <c r="B32" s="1001" t="str">
        <f>"(d) Attachment 4(" &amp; Basic!$B$2 &amp; ") :"</f>
        <v>(d) Attachment 4(4TR-01-Bulk ) :</v>
      </c>
      <c r="C32" s="1001"/>
      <c r="D32" s="1382" t="s">
        <v>843</v>
      </c>
      <c r="E32" s="1382"/>
      <c r="F32" s="1382"/>
      <c r="G32" s="120"/>
      <c r="H32" s="58"/>
      <c r="I32" s="65"/>
      <c r="J32" s="65"/>
      <c r="K32" s="65"/>
      <c r="L32" s="65"/>
      <c r="M32" s="65"/>
      <c r="N32" s="65"/>
      <c r="O32" s="65"/>
      <c r="P32" s="65"/>
      <c r="Q32" s="65"/>
      <c r="R32" s="65"/>
      <c r="S32" s="65"/>
      <c r="T32" s="65"/>
      <c r="U32" s="65"/>
      <c r="V32" s="65"/>
      <c r="W32" s="65"/>
      <c r="X32" s="65"/>
      <c r="Y32" s="65"/>
      <c r="Z32" s="65"/>
      <c r="AA32" s="65"/>
      <c r="AB32" s="166"/>
      <c r="AC32" s="167"/>
      <c r="AD32" s="767"/>
      <c r="AE32" s="767"/>
      <c r="AF32" s="64"/>
      <c r="AG32" s="769">
        <v>25</v>
      </c>
      <c r="AH32" s="769" t="s">
        <v>793</v>
      </c>
      <c r="AI32" s="770"/>
      <c r="AJ32" s="770"/>
      <c r="AK32" s="770"/>
      <c r="AL32" s="770"/>
      <c r="AM32" s="64"/>
      <c r="AN32" s="64"/>
      <c r="AO32" s="64"/>
      <c r="AP32" s="64"/>
      <c r="AQ32" s="101"/>
      <c r="AR32" s="101"/>
      <c r="AS32" s="101"/>
      <c r="AT32" s="101"/>
      <c r="AU32" s="101"/>
      <c r="AV32" s="101"/>
      <c r="AW32" s="101"/>
      <c r="AX32" s="101"/>
      <c r="AY32" s="101"/>
      <c r="AZ32" s="101"/>
    </row>
    <row r="33" spans="1:52" ht="69" customHeight="1">
      <c r="B33" s="1001" t="str">
        <f>"(e) Attachment 5(" &amp; Basic!$B$2 &amp; ") :"</f>
        <v>(e) Attachment 5(4TR-01-Bulk ) :</v>
      </c>
      <c r="C33" s="1001"/>
      <c r="D33" s="1382" t="s">
        <v>844</v>
      </c>
      <c r="E33" s="1382"/>
      <c r="F33" s="1382"/>
      <c r="G33" s="58"/>
      <c r="H33" s="58"/>
      <c r="I33" s="65"/>
      <c r="J33" s="65"/>
      <c r="K33" s="65"/>
      <c r="L33" s="65"/>
      <c r="M33" s="65"/>
      <c r="N33" s="65"/>
      <c r="O33" s="65"/>
      <c r="P33" s="65"/>
      <c r="Q33" s="65"/>
      <c r="R33" s="65"/>
      <c r="S33" s="65"/>
      <c r="T33" s="65"/>
      <c r="U33" s="65"/>
      <c r="V33" s="65"/>
      <c r="W33" s="65"/>
      <c r="X33" s="65"/>
      <c r="Y33" s="65"/>
      <c r="Z33" s="65"/>
      <c r="AA33" s="65"/>
      <c r="AB33" s="166"/>
      <c r="AC33" s="167"/>
      <c r="AD33" s="767"/>
      <c r="AE33" s="767"/>
      <c r="AF33" s="64"/>
      <c r="AG33" s="769">
        <v>26</v>
      </c>
      <c r="AH33" s="769" t="s">
        <v>793</v>
      </c>
      <c r="AI33" s="770"/>
      <c r="AJ33" s="770"/>
      <c r="AK33" s="770"/>
      <c r="AL33" s="770"/>
      <c r="AM33" s="64"/>
      <c r="AN33" s="64"/>
      <c r="AO33" s="64"/>
      <c r="AP33" s="64"/>
      <c r="AQ33" s="101"/>
      <c r="AR33" s="101"/>
      <c r="AS33" s="101"/>
      <c r="AT33" s="101"/>
      <c r="AU33" s="101"/>
      <c r="AV33" s="101"/>
      <c r="AW33" s="101"/>
      <c r="AX33" s="101"/>
      <c r="AY33" s="101"/>
      <c r="AZ33" s="101"/>
    </row>
    <row r="34" spans="1:52" ht="42" customHeight="1">
      <c r="B34" s="1001" t="str">
        <f>"(f) Attachment 5A(" &amp; Basic!$B$2 &amp; ") :"</f>
        <v>(f) Attachment 5A(4TR-01-Bulk ) :</v>
      </c>
      <c r="C34" s="1001"/>
      <c r="D34" s="1382" t="s">
        <v>845</v>
      </c>
      <c r="E34" s="1382"/>
      <c r="F34" s="1382"/>
      <c r="G34" s="58"/>
      <c r="H34" s="58"/>
      <c r="I34" s="65"/>
      <c r="J34" s="65"/>
      <c r="K34" s="65"/>
      <c r="L34" s="65"/>
      <c r="M34" s="65"/>
      <c r="N34" s="65"/>
      <c r="O34" s="65"/>
      <c r="P34" s="65"/>
      <c r="Q34" s="65"/>
      <c r="R34" s="65"/>
      <c r="S34" s="65"/>
      <c r="T34" s="65"/>
      <c r="U34" s="65"/>
      <c r="V34" s="65"/>
      <c r="W34" s="65"/>
      <c r="X34" s="65"/>
      <c r="Y34" s="65"/>
      <c r="Z34" s="65"/>
      <c r="AA34" s="65"/>
      <c r="AB34" s="166"/>
      <c r="AC34" s="167"/>
      <c r="AD34" s="767"/>
      <c r="AE34" s="767"/>
      <c r="AF34" s="64"/>
      <c r="AG34" s="769">
        <v>26</v>
      </c>
      <c r="AH34" s="769" t="s">
        <v>793</v>
      </c>
      <c r="AI34" s="770"/>
      <c r="AJ34" s="770"/>
      <c r="AK34" s="770"/>
      <c r="AL34" s="770"/>
      <c r="AM34" s="64"/>
      <c r="AN34" s="64"/>
      <c r="AO34" s="64"/>
      <c r="AP34" s="64"/>
      <c r="AQ34" s="101"/>
      <c r="AR34" s="101"/>
      <c r="AS34" s="101"/>
      <c r="AT34" s="101"/>
      <c r="AU34" s="101"/>
      <c r="AV34" s="101"/>
      <c r="AW34" s="101"/>
      <c r="AX34" s="101"/>
      <c r="AY34" s="101"/>
      <c r="AZ34" s="101"/>
    </row>
    <row r="35" spans="1:52" s="11" customFormat="1" ht="97.5" customHeight="1">
      <c r="A35" s="16"/>
      <c r="B35" s="1001" t="str">
        <f>"(g) Attachment 6(" &amp; Basic!$B$2 &amp; ") :"</f>
        <v>(g) Attachment 6(4TR-01-Bulk ) :</v>
      </c>
      <c r="C35" s="1001"/>
      <c r="D35" s="1382" t="s">
        <v>846</v>
      </c>
      <c r="E35" s="1382"/>
      <c r="F35" s="1382"/>
      <c r="G35" s="58"/>
      <c r="H35" s="58"/>
      <c r="I35" s="65"/>
      <c r="J35" s="65"/>
      <c r="K35" s="65"/>
      <c r="L35" s="65"/>
      <c r="M35" s="65"/>
      <c r="N35" s="65"/>
      <c r="O35" s="65"/>
      <c r="P35" s="65"/>
      <c r="Q35" s="65"/>
      <c r="R35" s="65"/>
      <c r="S35" s="65"/>
      <c r="T35" s="65"/>
      <c r="U35" s="65"/>
      <c r="V35" s="65"/>
      <c r="W35" s="65"/>
      <c r="X35" s="65"/>
      <c r="Y35" s="65"/>
      <c r="Z35" s="65"/>
      <c r="AA35" s="65"/>
      <c r="AB35" s="166"/>
      <c r="AC35" s="167"/>
      <c r="AD35" s="768"/>
      <c r="AE35" s="768"/>
      <c r="AF35" s="65"/>
      <c r="AG35" s="769">
        <v>27</v>
      </c>
      <c r="AH35" s="769" t="s">
        <v>793</v>
      </c>
      <c r="AI35" s="770"/>
      <c r="AJ35" s="770"/>
      <c r="AK35" s="770"/>
      <c r="AL35" s="770"/>
      <c r="AM35" s="65"/>
      <c r="AN35" s="65"/>
      <c r="AO35" s="65"/>
      <c r="AP35" s="65"/>
      <c r="AQ35" s="99"/>
      <c r="AR35" s="99"/>
      <c r="AS35" s="99"/>
      <c r="AT35" s="99"/>
      <c r="AU35" s="99"/>
      <c r="AV35" s="99"/>
      <c r="AW35" s="99"/>
      <c r="AX35" s="99"/>
      <c r="AY35" s="99"/>
      <c r="AZ35" s="99"/>
    </row>
    <row r="36" spans="1:52" s="11" customFormat="1" ht="57" customHeight="1">
      <c r="A36" s="16"/>
      <c r="B36" s="1001" t="str">
        <f>"(h) Attachment 7(" &amp; Basic!$B$2 &amp; ") :"</f>
        <v>(h) Attachment 7(4TR-01-Bulk ) :</v>
      </c>
      <c r="C36" s="1001"/>
      <c r="D36" s="1382" t="s">
        <v>847</v>
      </c>
      <c r="E36" s="1382"/>
      <c r="F36" s="1382"/>
      <c r="G36" s="59"/>
      <c r="H36" s="59"/>
      <c r="I36" s="65"/>
      <c r="J36" s="65"/>
      <c r="K36" s="65"/>
      <c r="L36" s="65"/>
      <c r="M36" s="65"/>
      <c r="N36" s="65"/>
      <c r="O36" s="65"/>
      <c r="P36" s="65"/>
      <c r="Q36" s="65"/>
      <c r="R36" s="65"/>
      <c r="S36" s="65"/>
      <c r="T36" s="65"/>
      <c r="U36" s="65"/>
      <c r="V36" s="65"/>
      <c r="W36" s="65"/>
      <c r="X36" s="65"/>
      <c r="Y36" s="65"/>
      <c r="Z36" s="65"/>
      <c r="AA36" s="65"/>
      <c r="AB36" s="166"/>
      <c r="AC36" s="167"/>
      <c r="AD36" s="768"/>
      <c r="AE36" s="768"/>
      <c r="AF36" s="65"/>
      <c r="AG36" s="769">
        <v>28</v>
      </c>
      <c r="AH36" s="769" t="s">
        <v>793</v>
      </c>
      <c r="AI36" s="770"/>
      <c r="AJ36" s="770"/>
      <c r="AK36" s="770"/>
      <c r="AL36" s="770"/>
      <c r="AM36" s="65"/>
      <c r="AN36" s="65"/>
      <c r="AO36" s="65"/>
      <c r="AP36" s="65"/>
      <c r="AQ36" s="99"/>
      <c r="AR36" s="99"/>
      <c r="AS36" s="99"/>
      <c r="AT36" s="99"/>
      <c r="AU36" s="99"/>
      <c r="AV36" s="99"/>
      <c r="AW36" s="99"/>
      <c r="AX36" s="99"/>
      <c r="AY36" s="99"/>
      <c r="AZ36" s="99"/>
    </row>
    <row r="37" spans="1:52" s="11" customFormat="1" ht="31.5" customHeight="1">
      <c r="A37" s="16"/>
      <c r="B37" s="1001" t="str">
        <f>"(i) Attachment 8(" &amp; Basic!$B$2 &amp; ") :"</f>
        <v>(i) Attachment 8(4TR-01-Bulk ) :</v>
      </c>
      <c r="C37" s="1001"/>
      <c r="D37" s="1382" t="s">
        <v>848</v>
      </c>
      <c r="E37" s="1382"/>
      <c r="F37" s="1382"/>
      <c r="G37" s="58"/>
      <c r="H37" s="58"/>
      <c r="I37" s="65"/>
      <c r="J37" s="65"/>
      <c r="K37" s="65"/>
      <c r="L37" s="65"/>
      <c r="M37" s="65"/>
      <c r="N37" s="65"/>
      <c r="O37" s="65"/>
      <c r="P37" s="65"/>
      <c r="Q37" s="65"/>
      <c r="R37" s="65"/>
      <c r="S37" s="65"/>
      <c r="T37" s="65"/>
      <c r="U37" s="65"/>
      <c r="V37" s="65"/>
      <c r="W37" s="65"/>
      <c r="X37" s="65"/>
      <c r="Y37" s="65"/>
      <c r="Z37" s="65"/>
      <c r="AA37" s="65"/>
      <c r="AB37" s="166"/>
      <c r="AC37" s="167"/>
      <c r="AD37" s="768"/>
      <c r="AE37" s="768"/>
      <c r="AF37" s="65"/>
      <c r="AG37" s="769">
        <v>29</v>
      </c>
      <c r="AH37" s="769" t="s">
        <v>793</v>
      </c>
      <c r="AI37" s="770"/>
      <c r="AJ37" s="770"/>
      <c r="AK37" s="770"/>
      <c r="AL37" s="770"/>
      <c r="AM37" s="65"/>
      <c r="AN37" s="65"/>
      <c r="AO37" s="65"/>
      <c r="AP37" s="65"/>
      <c r="AQ37" s="99"/>
      <c r="AR37" s="99"/>
      <c r="AS37" s="99"/>
      <c r="AT37" s="99"/>
      <c r="AU37" s="99"/>
      <c r="AV37" s="99"/>
      <c r="AW37" s="99"/>
      <c r="AX37" s="99"/>
      <c r="AY37" s="99"/>
      <c r="AZ37" s="99"/>
    </row>
    <row r="38" spans="1:52" s="11" customFormat="1" ht="31.5" customHeight="1">
      <c r="A38" s="16"/>
      <c r="B38" s="1001" t="str">
        <f>"(j) Attachment 9(" &amp; Basic!$B$2 &amp; ") :"</f>
        <v>(j) Attachment 9(4TR-01-Bulk ) :</v>
      </c>
      <c r="C38" s="1001"/>
      <c r="D38" s="1382" t="s">
        <v>849</v>
      </c>
      <c r="E38" s="1382"/>
      <c r="F38" s="1382"/>
      <c r="G38" s="58"/>
      <c r="H38" s="58"/>
      <c r="I38" s="65"/>
      <c r="J38" s="65"/>
      <c r="K38" s="65"/>
      <c r="L38" s="65"/>
      <c r="M38" s="65"/>
      <c r="N38" s="65"/>
      <c r="O38" s="65"/>
      <c r="P38" s="65"/>
      <c r="Q38" s="65"/>
      <c r="R38" s="65"/>
      <c r="S38" s="65"/>
      <c r="T38" s="65"/>
      <c r="U38" s="65"/>
      <c r="V38" s="65"/>
      <c r="W38" s="65"/>
      <c r="X38" s="65"/>
      <c r="Y38" s="65"/>
      <c r="Z38" s="65"/>
      <c r="AA38" s="65"/>
      <c r="AB38" s="166"/>
      <c r="AC38" s="167"/>
      <c r="AD38" s="768"/>
      <c r="AE38" s="768"/>
      <c r="AF38" s="65"/>
      <c r="AG38" s="769">
        <v>30</v>
      </c>
      <c r="AH38" s="769" t="s">
        <v>793</v>
      </c>
      <c r="AI38" s="770"/>
      <c r="AJ38" s="770"/>
      <c r="AK38" s="770"/>
      <c r="AL38" s="770"/>
      <c r="AM38" s="65"/>
      <c r="AN38" s="65"/>
      <c r="AO38" s="65"/>
      <c r="AP38" s="65"/>
      <c r="AQ38" s="99"/>
      <c r="AR38" s="99"/>
      <c r="AS38" s="99"/>
      <c r="AT38" s="99"/>
      <c r="AU38" s="99"/>
      <c r="AV38" s="99"/>
      <c r="AW38" s="99"/>
      <c r="AX38" s="99"/>
      <c r="AY38" s="99"/>
      <c r="AZ38" s="99"/>
    </row>
    <row r="39" spans="1:52" s="11" customFormat="1" ht="31.5" customHeight="1">
      <c r="A39" s="16"/>
      <c r="B39" s="1001" t="str">
        <f>"(k) Attachment 10(" &amp; Basic!$B$2 &amp; ") :"</f>
        <v>(k) Attachment 10(4TR-01-Bulk ) :</v>
      </c>
      <c r="C39" s="1001"/>
      <c r="D39" s="1382" t="s">
        <v>850</v>
      </c>
      <c r="E39" s="1382"/>
      <c r="F39" s="1382"/>
      <c r="G39" s="58"/>
      <c r="H39" s="58"/>
      <c r="I39" s="65"/>
      <c r="J39" s="65"/>
      <c r="K39" s="65"/>
      <c r="L39" s="65"/>
      <c r="M39" s="65"/>
      <c r="N39" s="65"/>
      <c r="O39" s="65"/>
      <c r="P39" s="65"/>
      <c r="Q39" s="65"/>
      <c r="R39" s="65"/>
      <c r="S39" s="65"/>
      <c r="T39" s="65"/>
      <c r="U39" s="65"/>
      <c r="V39" s="65"/>
      <c r="W39" s="65"/>
      <c r="X39" s="65"/>
      <c r="Y39" s="65"/>
      <c r="Z39" s="65"/>
      <c r="AA39" s="65"/>
      <c r="AB39" s="166"/>
      <c r="AC39" s="167"/>
      <c r="AD39" s="768"/>
      <c r="AE39" s="768"/>
      <c r="AF39" s="65"/>
      <c r="AG39" s="769">
        <v>31</v>
      </c>
      <c r="AH39" s="769" t="s">
        <v>783</v>
      </c>
      <c r="AI39" s="770"/>
      <c r="AJ39" s="770"/>
      <c r="AK39" s="770"/>
      <c r="AL39" s="770"/>
      <c r="AM39" s="65"/>
      <c r="AN39" s="65"/>
      <c r="AO39" s="65"/>
      <c r="AP39" s="65"/>
      <c r="AQ39" s="99"/>
      <c r="AR39" s="99"/>
      <c r="AS39" s="99"/>
      <c r="AT39" s="99"/>
      <c r="AU39" s="99"/>
      <c r="AV39" s="99"/>
      <c r="AW39" s="99"/>
      <c r="AX39" s="99"/>
      <c r="AY39" s="99"/>
      <c r="AZ39" s="99"/>
    </row>
    <row r="40" spans="1:52" s="11" customFormat="1" ht="31.5" customHeight="1">
      <c r="A40" s="16"/>
      <c r="B40" s="1001" t="str">
        <f>"(l) Attachment 11(" &amp; Basic!$B$2 &amp; ") :"</f>
        <v>(l) Attachment 11(4TR-01-Bulk ) :</v>
      </c>
      <c r="C40" s="1001"/>
      <c r="D40" s="1382" t="s">
        <v>851</v>
      </c>
      <c r="E40" s="1382"/>
      <c r="F40" s="1382"/>
      <c r="G40" s="58"/>
      <c r="H40" s="58"/>
      <c r="I40" s="65"/>
      <c r="J40" s="65"/>
      <c r="K40" s="65"/>
      <c r="L40" s="65"/>
      <c r="M40" s="65"/>
      <c r="N40" s="65"/>
      <c r="O40" s="65"/>
      <c r="P40" s="65"/>
      <c r="Q40" s="65"/>
      <c r="R40" s="65"/>
      <c r="S40" s="65"/>
      <c r="T40" s="65"/>
      <c r="U40" s="65"/>
      <c r="V40" s="65"/>
      <c r="W40" s="65"/>
      <c r="X40" s="65"/>
      <c r="Y40" s="65"/>
      <c r="Z40" s="65"/>
      <c r="AA40" s="65"/>
      <c r="AB40" s="166"/>
      <c r="AC40" s="167"/>
      <c r="AD40" s="768"/>
      <c r="AE40" s="768"/>
      <c r="AF40" s="65"/>
      <c r="AG40" s="65"/>
      <c r="AH40" s="65"/>
      <c r="AI40" s="65"/>
      <c r="AJ40" s="65"/>
      <c r="AK40" s="65"/>
      <c r="AL40" s="65"/>
      <c r="AM40" s="65"/>
      <c r="AN40" s="65"/>
      <c r="AO40" s="65"/>
      <c r="AP40" s="65"/>
      <c r="AQ40" s="99"/>
      <c r="AR40" s="99"/>
      <c r="AS40" s="99"/>
      <c r="AT40" s="99"/>
      <c r="AU40" s="99"/>
      <c r="AV40" s="99"/>
      <c r="AW40" s="99"/>
      <c r="AX40" s="99"/>
      <c r="AY40" s="99"/>
      <c r="AZ40" s="99"/>
    </row>
    <row r="41" spans="1:52" s="11" customFormat="1" ht="46.5" customHeight="1">
      <c r="A41" s="16"/>
      <c r="B41" s="1001" t="str">
        <f>"(m) Attachment 12(" &amp; Basic!$B$2 &amp; ") :"</f>
        <v>(m) Attachment 12(4TR-01-Bulk ) :</v>
      </c>
      <c r="C41" s="1001"/>
      <c r="D41" s="1382" t="s">
        <v>852</v>
      </c>
      <c r="E41" s="1382"/>
      <c r="F41" s="1382"/>
      <c r="G41" s="58"/>
      <c r="H41" s="58"/>
      <c r="I41" s="65"/>
      <c r="J41" s="65"/>
      <c r="K41" s="65"/>
      <c r="L41" s="65"/>
      <c r="M41" s="65"/>
      <c r="N41" s="65"/>
      <c r="O41" s="65"/>
      <c r="P41" s="65"/>
      <c r="Q41" s="65"/>
      <c r="R41" s="65"/>
      <c r="S41" s="65"/>
      <c r="T41" s="65"/>
      <c r="U41" s="65"/>
      <c r="V41" s="65"/>
      <c r="W41" s="65"/>
      <c r="X41" s="65"/>
      <c r="Y41" s="65"/>
      <c r="Z41" s="65"/>
      <c r="AA41" s="65"/>
      <c r="AB41" s="166"/>
      <c r="AC41" s="167"/>
      <c r="AD41" s="768"/>
      <c r="AE41" s="768"/>
      <c r="AF41" s="65"/>
      <c r="AG41" s="65"/>
      <c r="AH41" s="65"/>
      <c r="AI41" s="65"/>
      <c r="AJ41" s="65"/>
      <c r="AK41" s="65"/>
      <c r="AL41" s="65"/>
      <c r="AM41" s="65"/>
      <c r="AN41" s="65"/>
      <c r="AO41" s="65"/>
      <c r="AP41" s="65"/>
      <c r="AQ41" s="99"/>
      <c r="AR41" s="99"/>
      <c r="AS41" s="99"/>
      <c r="AT41" s="99"/>
      <c r="AU41" s="99"/>
      <c r="AV41" s="99"/>
      <c r="AW41" s="99"/>
      <c r="AX41" s="99"/>
      <c r="AY41" s="99"/>
      <c r="AZ41" s="99"/>
    </row>
    <row r="42" spans="1:52" s="11" customFormat="1" ht="30.75" customHeight="1">
      <c r="A42" s="16"/>
      <c r="B42" s="1001" t="str">
        <f>"(n) Attachment 13(" &amp; Basic!$B$2 &amp; ") :"</f>
        <v>(n) Attachment 13(4TR-01-Bulk ) :</v>
      </c>
      <c r="C42" s="1001"/>
      <c r="D42" s="1382" t="s">
        <v>853</v>
      </c>
      <c r="E42" s="1382"/>
      <c r="F42" s="1382"/>
      <c r="G42" s="58"/>
      <c r="H42" s="58"/>
      <c r="I42" s="65"/>
      <c r="J42" s="65"/>
      <c r="K42" s="65"/>
      <c r="L42" s="65"/>
      <c r="M42" s="65"/>
      <c r="N42" s="65"/>
      <c r="O42" s="65"/>
      <c r="P42" s="65"/>
      <c r="Q42" s="65"/>
      <c r="R42" s="65"/>
      <c r="S42" s="65"/>
      <c r="T42" s="65"/>
      <c r="U42" s="65"/>
      <c r="V42" s="65"/>
      <c r="W42" s="65"/>
      <c r="X42" s="65"/>
      <c r="Y42" s="65"/>
      <c r="Z42" s="65"/>
      <c r="AA42" s="65"/>
      <c r="AB42" s="166"/>
      <c r="AC42" s="167"/>
      <c r="AD42" s="768"/>
      <c r="AE42" s="768"/>
      <c r="AF42" s="65"/>
      <c r="AG42" s="65"/>
      <c r="AH42" s="65"/>
      <c r="AI42" s="65"/>
      <c r="AJ42" s="65"/>
      <c r="AK42" s="65"/>
      <c r="AL42" s="65"/>
      <c r="AM42" s="65"/>
      <c r="AN42" s="65"/>
      <c r="AO42" s="65"/>
      <c r="AP42" s="65"/>
      <c r="AQ42" s="99"/>
      <c r="AR42" s="99"/>
      <c r="AS42" s="99"/>
      <c r="AT42" s="99"/>
      <c r="AU42" s="99"/>
      <c r="AV42" s="99"/>
      <c r="AW42" s="99"/>
      <c r="AX42" s="99"/>
      <c r="AY42" s="99"/>
      <c r="AZ42" s="99"/>
    </row>
    <row r="43" spans="1:52" s="11" customFormat="1" ht="46.5" customHeight="1">
      <c r="A43" s="16"/>
      <c r="B43" s="1001" t="str">
        <f>"(o) Attachment 14(" &amp; Basic!$B$2 &amp; ") :"</f>
        <v>(o) Attachment 14(4TR-01-Bulk ) :</v>
      </c>
      <c r="C43" s="1001"/>
      <c r="D43" s="1382" t="s">
        <v>854</v>
      </c>
      <c r="E43" s="1382"/>
      <c r="F43" s="1382"/>
      <c r="G43" s="58"/>
      <c r="H43" s="58"/>
      <c r="I43" s="65"/>
      <c r="J43" s="65"/>
      <c r="K43" s="65"/>
      <c r="L43" s="65"/>
      <c r="M43" s="65"/>
      <c r="N43" s="65"/>
      <c r="O43" s="65"/>
      <c r="P43" s="65"/>
      <c r="Q43" s="65"/>
      <c r="R43" s="65"/>
      <c r="S43" s="65"/>
      <c r="T43" s="65"/>
      <c r="U43" s="65"/>
      <c r="V43" s="65"/>
      <c r="W43" s="65"/>
      <c r="X43" s="65"/>
      <c r="Y43" s="65"/>
      <c r="Z43" s="65"/>
      <c r="AA43" s="65"/>
      <c r="AB43" s="166"/>
      <c r="AC43" s="167"/>
      <c r="AD43" s="768"/>
      <c r="AE43" s="768"/>
      <c r="AF43" s="65"/>
      <c r="AG43" s="65"/>
      <c r="AH43" s="65"/>
      <c r="AI43" s="65"/>
      <c r="AJ43" s="65"/>
      <c r="AK43" s="65"/>
      <c r="AL43" s="65"/>
      <c r="AM43" s="65"/>
      <c r="AN43" s="65"/>
      <c r="AO43" s="65"/>
      <c r="AP43" s="65"/>
      <c r="AQ43" s="99"/>
      <c r="AR43" s="99"/>
      <c r="AS43" s="99"/>
      <c r="AT43" s="99"/>
      <c r="AU43" s="99"/>
      <c r="AV43" s="99"/>
      <c r="AW43" s="99"/>
      <c r="AX43" s="99"/>
      <c r="AY43" s="99"/>
      <c r="AZ43" s="99"/>
    </row>
    <row r="44" spans="1:52" s="11" customFormat="1" ht="63" customHeight="1">
      <c r="A44" s="16"/>
      <c r="B44" s="1001" t="str">
        <f>"(p) Attachment 15(" &amp; Basic!$B$2 &amp; ") :"</f>
        <v>(p) Attachment 15(4TR-01-Bulk ) :</v>
      </c>
      <c r="C44" s="1001"/>
      <c r="D44" s="1382" t="s">
        <v>558</v>
      </c>
      <c r="E44" s="1382"/>
      <c r="F44" s="1382"/>
      <c r="G44" s="58"/>
      <c r="H44" s="58"/>
      <c r="I44" s="65"/>
      <c r="J44" s="65"/>
      <c r="K44" s="65"/>
      <c r="L44" s="65"/>
      <c r="M44" s="65"/>
      <c r="N44" s="65"/>
      <c r="O44" s="65"/>
      <c r="P44" s="65"/>
      <c r="Q44" s="65"/>
      <c r="R44" s="65"/>
      <c r="S44" s="65"/>
      <c r="T44" s="65"/>
      <c r="U44" s="65"/>
      <c r="V44" s="65"/>
      <c r="W44" s="65"/>
      <c r="X44" s="65"/>
      <c r="Y44" s="65"/>
      <c r="Z44" s="65"/>
      <c r="AA44" s="65"/>
      <c r="AB44" s="166"/>
      <c r="AC44" s="167"/>
      <c r="AD44" s="768"/>
      <c r="AE44" s="768"/>
      <c r="AF44" s="65"/>
      <c r="AG44" s="65"/>
      <c r="AH44" s="65"/>
      <c r="AI44" s="65"/>
      <c r="AJ44" s="65"/>
      <c r="AK44" s="65"/>
      <c r="AL44" s="65"/>
      <c r="AM44" s="65"/>
      <c r="AN44" s="65"/>
      <c r="AO44" s="65"/>
      <c r="AP44" s="65"/>
      <c r="AQ44" s="99"/>
      <c r="AR44" s="99"/>
      <c r="AS44" s="99"/>
      <c r="AT44" s="99"/>
      <c r="AU44" s="99"/>
      <c r="AV44" s="99"/>
      <c r="AW44" s="99"/>
      <c r="AX44" s="99"/>
      <c r="AY44" s="99"/>
      <c r="AZ44" s="99"/>
    </row>
    <row r="45" spans="1:52" s="11" customFormat="1" ht="28.5" customHeight="1">
      <c r="A45" s="16"/>
      <c r="B45" s="1001" t="str">
        <f>"(q) Attachment 16(" &amp; Basic!$B$2 &amp; ") :"</f>
        <v>(q) Attachment 16(4TR-01-Bulk ) :</v>
      </c>
      <c r="C45" s="1001"/>
      <c r="D45" s="1382" t="s">
        <v>855</v>
      </c>
      <c r="E45" s="1382"/>
      <c r="F45" s="1382"/>
      <c r="G45" s="58"/>
      <c r="H45" s="58"/>
      <c r="I45" s="65"/>
      <c r="J45" s="65"/>
      <c r="K45" s="65"/>
      <c r="L45" s="65"/>
      <c r="M45" s="65"/>
      <c r="N45" s="65"/>
      <c r="O45" s="65"/>
      <c r="P45" s="65"/>
      <c r="Q45" s="65"/>
      <c r="R45" s="65"/>
      <c r="S45" s="65"/>
      <c r="T45" s="65"/>
      <c r="U45" s="65"/>
      <c r="V45" s="65"/>
      <c r="W45" s="65"/>
      <c r="X45" s="65"/>
      <c r="Y45" s="65"/>
      <c r="Z45" s="65"/>
      <c r="AA45" s="65"/>
      <c r="AB45" s="166"/>
      <c r="AC45" s="167"/>
      <c r="AD45" s="768"/>
      <c r="AE45" s="768"/>
      <c r="AF45" s="65"/>
      <c r="AG45" s="65"/>
      <c r="AH45" s="65"/>
      <c r="AI45" s="65"/>
      <c r="AJ45" s="65"/>
      <c r="AK45" s="65"/>
      <c r="AL45" s="65"/>
      <c r="AM45" s="65"/>
      <c r="AN45" s="65"/>
      <c r="AO45" s="65"/>
      <c r="AP45" s="65"/>
      <c r="AQ45" s="99"/>
      <c r="AR45" s="99"/>
      <c r="AS45" s="99"/>
      <c r="AT45" s="99"/>
      <c r="AU45" s="99"/>
      <c r="AV45" s="99"/>
      <c r="AW45" s="99"/>
      <c r="AX45" s="99"/>
      <c r="AY45" s="99"/>
      <c r="AZ45" s="99"/>
    </row>
    <row r="46" spans="1:52" ht="28.5" customHeight="1">
      <c r="B46" s="1001" t="str">
        <f>"(r) Attachment 17(" &amp; Basic!$B$2 &amp; ") :"</f>
        <v>(r) Attachment 17(4TR-01-Bulk ) :</v>
      </c>
      <c r="C46" s="1001"/>
      <c r="D46" s="1382" t="s">
        <v>856</v>
      </c>
      <c r="E46" s="1382"/>
      <c r="F46" s="1382"/>
      <c r="G46" s="58"/>
      <c r="H46" s="58"/>
      <c r="I46" s="65"/>
      <c r="J46" s="65"/>
      <c r="K46" s="65"/>
      <c r="L46" s="65"/>
      <c r="M46" s="65"/>
      <c r="N46" s="65"/>
      <c r="O46" s="65"/>
      <c r="P46" s="65"/>
      <c r="Q46" s="65"/>
      <c r="R46" s="65"/>
      <c r="S46" s="65"/>
      <c r="T46" s="65"/>
      <c r="U46" s="65"/>
      <c r="V46" s="65"/>
      <c r="W46" s="65"/>
      <c r="X46" s="65"/>
      <c r="Y46" s="65"/>
      <c r="Z46" s="65"/>
      <c r="AA46" s="65"/>
      <c r="AB46" s="166"/>
      <c r="AC46" s="167"/>
      <c r="AD46" s="767"/>
      <c r="AE46" s="767"/>
      <c r="AF46" s="64"/>
      <c r="AG46" s="64"/>
      <c r="AH46" s="64"/>
      <c r="AI46" s="64"/>
      <c r="AJ46" s="64"/>
      <c r="AK46" s="64"/>
      <c r="AL46" s="64"/>
      <c r="AM46" s="64"/>
      <c r="AN46" s="64"/>
      <c r="AO46" s="64"/>
      <c r="AP46" s="64"/>
      <c r="AQ46" s="101"/>
      <c r="AR46" s="101"/>
      <c r="AS46" s="101"/>
      <c r="AT46" s="101"/>
      <c r="AU46" s="101"/>
      <c r="AV46" s="101"/>
      <c r="AW46" s="101"/>
      <c r="AX46" s="101"/>
      <c r="AY46" s="101"/>
      <c r="AZ46" s="101"/>
    </row>
    <row r="47" spans="1:52" ht="28.5" customHeight="1">
      <c r="B47" s="1001" t="str">
        <f>"(s) Attachment 18(" &amp; Basic!$B$2 &amp; ") :"</f>
        <v>(s) Attachment 18(4TR-01-Bulk ) :</v>
      </c>
      <c r="C47" s="1001"/>
      <c r="D47" s="58" t="s">
        <v>685</v>
      </c>
      <c r="E47" s="58"/>
      <c r="F47" s="58"/>
      <c r="G47" s="58"/>
      <c r="H47" s="58"/>
      <c r="I47" s="65"/>
      <c r="J47" s="65"/>
      <c r="K47" s="65"/>
      <c r="L47" s="65"/>
      <c r="M47" s="65"/>
      <c r="N47" s="65"/>
      <c r="O47" s="65"/>
      <c r="P47" s="65"/>
      <c r="Q47" s="65"/>
      <c r="R47" s="65"/>
      <c r="S47" s="65"/>
      <c r="T47" s="65"/>
      <c r="U47" s="65"/>
      <c r="V47" s="65"/>
      <c r="W47" s="65"/>
      <c r="X47" s="65"/>
      <c r="Y47" s="65"/>
      <c r="Z47" s="65"/>
      <c r="AA47" s="65"/>
      <c r="AB47" s="166"/>
      <c r="AC47" s="167"/>
      <c r="AD47" s="767"/>
      <c r="AE47" s="767"/>
      <c r="AF47" s="64"/>
      <c r="AG47" s="64"/>
      <c r="AH47" s="64"/>
      <c r="AI47" s="64"/>
      <c r="AJ47" s="64"/>
      <c r="AK47" s="64"/>
      <c r="AL47" s="64"/>
      <c r="AM47" s="64"/>
      <c r="AN47" s="64"/>
      <c r="AO47" s="64"/>
      <c r="AP47" s="64"/>
      <c r="AQ47" s="101"/>
      <c r="AR47" s="101"/>
      <c r="AS47" s="101"/>
      <c r="AT47" s="101"/>
      <c r="AU47" s="101"/>
      <c r="AV47" s="101"/>
      <c r="AW47" s="101"/>
      <c r="AX47" s="101"/>
      <c r="AY47" s="101"/>
      <c r="AZ47" s="101"/>
    </row>
    <row r="48" spans="1:52" ht="28.5" customHeight="1">
      <c r="B48" s="1001" t="str">
        <f>"(t) Attachment 19(" &amp; Basic!$B$2 &amp; ") :"</f>
        <v>(t) Attachment 19(4TR-01-Bulk ) :</v>
      </c>
      <c r="C48" s="1001"/>
      <c r="D48" s="1382" t="s">
        <v>857</v>
      </c>
      <c r="E48" s="1382"/>
      <c r="F48" s="1382"/>
      <c r="G48" s="58"/>
      <c r="H48" s="58"/>
      <c r="I48" s="65"/>
      <c r="J48" s="65"/>
      <c r="K48" s="65"/>
      <c r="L48" s="65"/>
      <c r="M48" s="65"/>
      <c r="N48" s="65"/>
      <c r="O48" s="65"/>
      <c r="P48" s="65"/>
      <c r="Q48" s="65"/>
      <c r="R48" s="65"/>
      <c r="S48" s="65"/>
      <c r="T48" s="65"/>
      <c r="U48" s="65"/>
      <c r="V48" s="65"/>
      <c r="W48" s="65"/>
      <c r="X48" s="65"/>
      <c r="Y48" s="65"/>
      <c r="Z48" s="65"/>
      <c r="AA48" s="65"/>
      <c r="AB48" s="166"/>
      <c r="AC48" s="167"/>
      <c r="AD48" s="767"/>
      <c r="AE48" s="767"/>
      <c r="AF48" s="64"/>
      <c r="AG48" s="64"/>
      <c r="AH48" s="64"/>
      <c r="AI48" s="64"/>
      <c r="AJ48" s="64"/>
      <c r="AK48" s="64"/>
      <c r="AL48" s="64"/>
      <c r="AM48" s="64"/>
      <c r="AN48" s="64"/>
      <c r="AO48" s="64"/>
      <c r="AP48" s="64"/>
      <c r="AQ48" s="101"/>
      <c r="AR48" s="101"/>
      <c r="AS48" s="101"/>
      <c r="AT48" s="101"/>
      <c r="AU48" s="101"/>
      <c r="AV48" s="101"/>
      <c r="AW48" s="101"/>
      <c r="AX48" s="101"/>
      <c r="AY48" s="101"/>
      <c r="AZ48" s="101"/>
    </row>
    <row r="49" spans="1:52" ht="43.5" customHeight="1">
      <c r="B49" s="1001" t="str">
        <f>"(u) Attachment 20(" &amp; Basic!$B$2 &amp; ") :"</f>
        <v>(u) Attachment 20(4TR-01-Bulk ) :</v>
      </c>
      <c r="C49" s="1001"/>
      <c r="D49" s="1001" t="s">
        <v>858</v>
      </c>
      <c r="E49" s="1001"/>
      <c r="F49" s="1001"/>
      <c r="G49" s="58"/>
      <c r="H49" s="58"/>
      <c r="I49" s="65"/>
      <c r="J49" s="65"/>
      <c r="K49" s="65"/>
      <c r="L49" s="65"/>
      <c r="M49" s="65"/>
      <c r="N49" s="65"/>
      <c r="O49" s="65"/>
      <c r="P49" s="65"/>
      <c r="Q49" s="65"/>
      <c r="R49" s="65"/>
      <c r="S49" s="65"/>
      <c r="T49" s="65"/>
      <c r="U49" s="65"/>
      <c r="V49" s="65"/>
      <c r="W49" s="65"/>
      <c r="X49" s="65"/>
      <c r="Y49" s="65"/>
      <c r="Z49" s="65"/>
      <c r="AA49" s="65"/>
      <c r="AB49" s="166"/>
      <c r="AC49" s="167"/>
      <c r="AD49" s="767"/>
      <c r="AE49" s="767"/>
      <c r="AF49" s="64"/>
      <c r="AG49" s="64"/>
      <c r="AH49" s="64"/>
      <c r="AI49" s="64"/>
      <c r="AJ49" s="64"/>
      <c r="AK49" s="64"/>
      <c r="AL49" s="64"/>
      <c r="AM49" s="64"/>
      <c r="AN49" s="64"/>
      <c r="AO49" s="64"/>
      <c r="AP49" s="64"/>
      <c r="AQ49" s="101"/>
      <c r="AR49" s="101"/>
      <c r="AS49" s="101"/>
      <c r="AT49" s="101"/>
      <c r="AU49" s="101"/>
      <c r="AV49" s="101"/>
      <c r="AW49" s="101"/>
      <c r="AX49" s="101"/>
      <c r="AY49" s="101"/>
      <c r="AZ49" s="101"/>
    </row>
    <row r="50" spans="1:52" ht="43.5" customHeight="1">
      <c r="B50" s="1001" t="str">
        <f>"(v) Attachment 21(" &amp; Basic!$B$2 &amp; ") :"</f>
        <v>(v) Attachment 21(4TR-01-Bulk ) :</v>
      </c>
      <c r="C50" s="1001"/>
      <c r="D50" s="1001" t="s">
        <v>859</v>
      </c>
      <c r="E50" s="1001"/>
      <c r="F50" s="1001"/>
      <c r="G50" s="58"/>
      <c r="H50" s="58"/>
      <c r="I50" s="65"/>
      <c r="J50" s="65"/>
      <c r="K50" s="65"/>
      <c r="L50" s="65"/>
      <c r="M50" s="65"/>
      <c r="N50" s="65"/>
      <c r="O50" s="65"/>
      <c r="P50" s="65"/>
      <c r="Q50" s="65"/>
      <c r="R50" s="65"/>
      <c r="S50" s="65"/>
      <c r="T50" s="65"/>
      <c r="U50" s="65"/>
      <c r="V50" s="65"/>
      <c r="W50" s="65"/>
      <c r="X50" s="65"/>
      <c r="Y50" s="65"/>
      <c r="Z50" s="65"/>
      <c r="AA50" s="65"/>
      <c r="AB50" s="166"/>
      <c r="AC50" s="167"/>
      <c r="AD50" s="767"/>
      <c r="AE50" s="767"/>
      <c r="AF50" s="64"/>
      <c r="AG50" s="64"/>
      <c r="AH50" s="64"/>
      <c r="AI50" s="64"/>
      <c r="AJ50" s="64"/>
      <c r="AK50" s="64"/>
      <c r="AL50" s="64"/>
      <c r="AM50" s="64"/>
      <c r="AN50" s="64"/>
      <c r="AO50" s="64"/>
      <c r="AP50" s="64"/>
      <c r="AQ50" s="101"/>
      <c r="AR50" s="101"/>
      <c r="AS50" s="101"/>
      <c r="AT50" s="101"/>
      <c r="AU50" s="101"/>
      <c r="AV50" s="101"/>
      <c r="AW50" s="101"/>
      <c r="AX50" s="101"/>
      <c r="AY50" s="101"/>
      <c r="AZ50" s="101"/>
    </row>
    <row r="51" spans="1:52" ht="96" customHeight="1">
      <c r="B51" s="1001" t="str">
        <f>"(w) Attachment 22(" &amp; Basic!$B$2 &amp; ") :"</f>
        <v>(w) Attachment 22(4TR-01-Bulk ) :</v>
      </c>
      <c r="C51" s="1001"/>
      <c r="D51" s="1001" t="s">
        <v>860</v>
      </c>
      <c r="E51" s="1001"/>
      <c r="F51" s="1001"/>
      <c r="G51" s="58"/>
      <c r="H51" s="58"/>
      <c r="I51" s="65"/>
      <c r="J51" s="65"/>
      <c r="K51" s="65"/>
      <c r="L51" s="65"/>
      <c r="M51" s="65"/>
      <c r="N51" s="65"/>
      <c r="O51" s="65"/>
      <c r="P51" s="65"/>
      <c r="Q51" s="65"/>
      <c r="R51" s="65"/>
      <c r="S51" s="65"/>
      <c r="T51" s="65"/>
      <c r="U51" s="65"/>
      <c r="V51" s="65"/>
      <c r="W51" s="65"/>
      <c r="X51" s="65"/>
      <c r="Y51" s="65"/>
      <c r="Z51" s="65"/>
      <c r="AA51" s="65"/>
      <c r="AB51" s="166"/>
      <c r="AC51" s="167"/>
      <c r="AD51" s="767"/>
      <c r="AE51" s="767"/>
      <c r="AF51" s="64"/>
      <c r="AG51" s="64"/>
      <c r="AH51" s="64"/>
      <c r="AI51" s="64"/>
      <c r="AJ51" s="64"/>
      <c r="AK51" s="64"/>
      <c r="AL51" s="64"/>
      <c r="AM51" s="64"/>
      <c r="AN51" s="64"/>
      <c r="AO51" s="64"/>
      <c r="AP51" s="64"/>
      <c r="AQ51" s="101"/>
      <c r="AR51" s="101"/>
      <c r="AS51" s="101"/>
      <c r="AT51" s="101"/>
      <c r="AU51" s="101"/>
      <c r="AV51" s="101"/>
      <c r="AW51" s="101"/>
      <c r="AX51" s="101"/>
      <c r="AY51" s="101"/>
      <c r="AZ51" s="101"/>
    </row>
    <row r="52" spans="1:52" ht="44.25" customHeight="1">
      <c r="B52" s="1001" t="str">
        <f>"(x) Attachment 23(" &amp; Basic!$B$2 &amp; ") :"</f>
        <v>(x) Attachment 23(4TR-01-Bulk ) :</v>
      </c>
      <c r="C52" s="1001"/>
      <c r="D52" s="889" t="s">
        <v>861</v>
      </c>
      <c r="E52" s="889"/>
      <c r="F52" s="889"/>
      <c r="G52" s="58"/>
      <c r="H52" s="58"/>
      <c r="I52" s="65"/>
      <c r="J52" s="65"/>
      <c r="K52" s="65"/>
      <c r="L52" s="65"/>
      <c r="M52" s="65"/>
      <c r="N52" s="65"/>
      <c r="O52" s="65"/>
      <c r="P52" s="65"/>
      <c r="Q52" s="65"/>
      <c r="R52" s="65"/>
      <c r="S52" s="65"/>
      <c r="T52" s="65"/>
      <c r="U52" s="65"/>
      <c r="V52" s="65"/>
      <c r="W52" s="65"/>
      <c r="X52" s="65"/>
      <c r="Y52" s="65"/>
      <c r="Z52" s="65"/>
      <c r="AA52" s="65"/>
      <c r="AB52" s="166"/>
      <c r="AC52" s="167"/>
      <c r="AD52" s="767"/>
      <c r="AE52" s="767"/>
      <c r="AF52" s="64"/>
      <c r="AG52" s="64"/>
      <c r="AH52" s="64"/>
      <c r="AI52" s="64"/>
      <c r="AJ52" s="64"/>
      <c r="AK52" s="64"/>
      <c r="AL52" s="64"/>
      <c r="AM52" s="64"/>
      <c r="AN52" s="64"/>
      <c r="AO52" s="64"/>
      <c r="AP52" s="64"/>
      <c r="AQ52" s="101"/>
      <c r="AR52" s="101"/>
      <c r="AS52" s="101"/>
      <c r="AT52" s="101"/>
      <c r="AU52" s="101"/>
      <c r="AV52" s="101"/>
      <c r="AW52" s="101"/>
      <c r="AX52" s="101"/>
      <c r="AY52" s="101"/>
      <c r="AZ52" s="101"/>
    </row>
    <row r="53" spans="1:52" ht="42" customHeight="1">
      <c r="B53" s="1001" t="str">
        <f>"(y) Attachment 24(" &amp; Basic!$B$2 &amp; ") :"</f>
        <v>(y) Attachment 24(4TR-01-Bulk ) :</v>
      </c>
      <c r="C53" s="1001"/>
      <c r="D53" s="1001" t="s">
        <v>862</v>
      </c>
      <c r="E53" s="1001"/>
      <c r="F53" s="1001"/>
      <c r="G53" s="58"/>
      <c r="H53" s="58"/>
      <c r="I53" s="65"/>
      <c r="J53" s="65"/>
      <c r="K53" s="65"/>
      <c r="L53" s="65"/>
      <c r="M53" s="65"/>
      <c r="N53" s="65"/>
      <c r="O53" s="65"/>
      <c r="P53" s="65"/>
      <c r="Q53" s="65"/>
      <c r="R53" s="65"/>
      <c r="S53" s="65"/>
      <c r="T53" s="65"/>
      <c r="U53" s="65"/>
      <c r="V53" s="65"/>
      <c r="W53" s="65"/>
      <c r="X53" s="65"/>
      <c r="Y53" s="65"/>
      <c r="Z53" s="65"/>
      <c r="AA53" s="65"/>
      <c r="AB53" s="166"/>
      <c r="AC53" s="167"/>
      <c r="AD53" s="767"/>
      <c r="AE53" s="767"/>
      <c r="AF53" s="64"/>
      <c r="AG53" s="64"/>
      <c r="AH53" s="64"/>
      <c r="AI53" s="64"/>
      <c r="AJ53" s="64"/>
      <c r="AK53" s="64"/>
      <c r="AL53" s="64"/>
      <c r="AM53" s="64"/>
      <c r="AN53" s="64"/>
      <c r="AO53" s="64"/>
      <c r="AP53" s="64"/>
      <c r="AQ53" s="101"/>
      <c r="AR53" s="101"/>
      <c r="AS53" s="101"/>
      <c r="AT53" s="101"/>
      <c r="AU53" s="101"/>
      <c r="AV53" s="101"/>
      <c r="AW53" s="101"/>
      <c r="AX53" s="101"/>
      <c r="AY53" s="101"/>
      <c r="AZ53" s="101"/>
    </row>
    <row r="54" spans="1:52" ht="40.5" customHeight="1">
      <c r="B54" s="1001" t="str">
        <f>"(z) Attachment 25(" &amp; Basic!$B$2 &amp; ") :"</f>
        <v>(z) Attachment 25(4TR-01-Bulk ) :</v>
      </c>
      <c r="C54" s="1001"/>
      <c r="D54" s="1001" t="s">
        <v>863</v>
      </c>
      <c r="E54" s="1001"/>
      <c r="F54" s="1001"/>
      <c r="G54" s="58"/>
      <c r="H54" s="58"/>
      <c r="I54" s="65"/>
      <c r="J54" s="65"/>
      <c r="K54" s="65"/>
      <c r="L54" s="65"/>
      <c r="M54" s="65"/>
      <c r="N54" s="65"/>
      <c r="O54" s="65"/>
      <c r="P54" s="65"/>
      <c r="Q54" s="65"/>
      <c r="R54" s="65"/>
      <c r="S54" s="65"/>
      <c r="T54" s="65"/>
      <c r="U54" s="65"/>
      <c r="V54" s="65"/>
      <c r="W54" s="65"/>
      <c r="X54" s="65"/>
      <c r="Y54" s="65"/>
      <c r="Z54" s="65"/>
      <c r="AA54" s="65"/>
      <c r="AB54" s="166"/>
      <c r="AC54" s="167"/>
      <c r="AD54" s="767"/>
      <c r="AE54" s="767"/>
      <c r="AF54" s="64"/>
      <c r="AG54" s="64"/>
      <c r="AH54" s="64"/>
      <c r="AI54" s="64"/>
      <c r="AJ54" s="64"/>
      <c r="AK54" s="64"/>
      <c r="AL54" s="64"/>
      <c r="AM54" s="64"/>
      <c r="AN54" s="64"/>
      <c r="AO54" s="64"/>
      <c r="AP54" s="64"/>
      <c r="AQ54" s="101"/>
      <c r="AR54" s="101"/>
      <c r="AS54" s="101"/>
      <c r="AT54" s="101"/>
      <c r="AU54" s="101"/>
      <c r="AV54" s="101"/>
      <c r="AW54" s="101"/>
      <c r="AX54" s="101"/>
      <c r="AY54" s="101"/>
      <c r="AZ54" s="101"/>
    </row>
    <row r="55" spans="1:52" ht="40.5" customHeight="1">
      <c r="B55" s="1001" t="str">
        <f>"(aa) Attachment 26(" &amp; Basic!$B$2 &amp; ") :"</f>
        <v>(aa) Attachment 26(4TR-01-Bulk ) :</v>
      </c>
      <c r="C55" s="1001"/>
      <c r="D55" s="1001" t="s">
        <v>864</v>
      </c>
      <c r="E55" s="1001"/>
      <c r="F55" s="1001"/>
      <c r="G55" s="58"/>
      <c r="H55" s="58"/>
      <c r="I55" s="65"/>
      <c r="J55" s="65"/>
      <c r="K55" s="65"/>
      <c r="L55" s="65"/>
      <c r="M55" s="65"/>
      <c r="N55" s="65"/>
      <c r="O55" s="65"/>
      <c r="P55" s="65"/>
      <c r="Q55" s="65"/>
      <c r="R55" s="65"/>
      <c r="S55" s="65"/>
      <c r="T55" s="65"/>
      <c r="U55" s="65"/>
      <c r="V55" s="65"/>
      <c r="W55" s="65"/>
      <c r="X55" s="65"/>
      <c r="Y55" s="65"/>
      <c r="Z55" s="65"/>
      <c r="AA55" s="65"/>
      <c r="AB55" s="166"/>
      <c r="AC55" s="167"/>
      <c r="AD55" s="767"/>
      <c r="AE55" s="767"/>
      <c r="AF55" s="64"/>
      <c r="AG55" s="64"/>
      <c r="AH55" s="64"/>
      <c r="AI55" s="64"/>
      <c r="AJ55" s="64"/>
      <c r="AK55" s="64"/>
      <c r="AL55" s="64"/>
      <c r="AM55" s="64"/>
      <c r="AN55" s="64"/>
      <c r="AO55" s="64"/>
      <c r="AP55" s="64"/>
      <c r="AQ55" s="101"/>
      <c r="AR55" s="101"/>
      <c r="AS55" s="101"/>
      <c r="AT55" s="101"/>
      <c r="AU55" s="101"/>
      <c r="AV55" s="101"/>
      <c r="AW55" s="101"/>
      <c r="AX55" s="101"/>
      <c r="AY55" s="101"/>
      <c r="AZ55" s="101"/>
    </row>
    <row r="56" spans="1:52" ht="33" customHeight="1">
      <c r="B56" s="1001" t="str">
        <f>"(bb) Attachment 27(" &amp; Basic!$B$2 &amp; ") :"</f>
        <v>(bb) Attachment 27(4TR-01-Bulk ) :</v>
      </c>
      <c r="C56" s="1001"/>
      <c r="D56" s="1001" t="s">
        <v>865</v>
      </c>
      <c r="E56" s="1001"/>
      <c r="F56" s="1001"/>
      <c r="G56" s="58"/>
      <c r="H56" s="58"/>
      <c r="I56" s="65"/>
      <c r="J56" s="65"/>
      <c r="K56" s="65"/>
      <c r="L56" s="65"/>
      <c r="M56" s="65"/>
      <c r="N56" s="65"/>
      <c r="O56" s="65"/>
      <c r="P56" s="65"/>
      <c r="Q56" s="65"/>
      <c r="R56" s="65"/>
      <c r="S56" s="65"/>
      <c r="T56" s="65"/>
      <c r="U56" s="65"/>
      <c r="V56" s="65"/>
      <c r="W56" s="65"/>
      <c r="X56" s="65"/>
      <c r="Y56" s="65"/>
      <c r="Z56" s="65"/>
      <c r="AA56" s="65"/>
      <c r="AB56" s="166"/>
      <c r="AC56" s="167"/>
      <c r="AD56" s="767"/>
      <c r="AE56" s="767"/>
      <c r="AF56" s="64"/>
      <c r="AG56" s="64"/>
      <c r="AH56" s="64"/>
      <c r="AI56" s="64"/>
      <c r="AJ56" s="64"/>
      <c r="AK56" s="64"/>
      <c r="AL56" s="64"/>
      <c r="AM56" s="64"/>
      <c r="AN56" s="64"/>
      <c r="AO56" s="64"/>
      <c r="AP56" s="64"/>
      <c r="AQ56" s="101"/>
      <c r="AR56" s="101"/>
      <c r="AS56" s="101"/>
      <c r="AT56" s="101"/>
      <c r="AU56" s="101"/>
      <c r="AV56" s="101"/>
      <c r="AW56" s="101"/>
      <c r="AX56" s="101"/>
      <c r="AY56" s="101"/>
      <c r="AZ56" s="101"/>
    </row>
    <row r="57" spans="1:52" ht="33" customHeight="1">
      <c r="B57" s="1001" t="str">
        <f>"(cc) Attachment 28(" &amp; Basic!$B$2 &amp; ") :"</f>
        <v>(cc) Attachment 28(4TR-01-Bulk ) :</v>
      </c>
      <c r="C57" s="1001"/>
      <c r="D57" s="1001" t="s">
        <v>779</v>
      </c>
      <c r="E57" s="1001"/>
      <c r="F57" s="1001"/>
      <c r="G57" s="58"/>
      <c r="H57" s="58"/>
      <c r="I57" s="65"/>
      <c r="J57" s="65"/>
      <c r="K57" s="65"/>
      <c r="L57" s="65"/>
      <c r="M57" s="65"/>
      <c r="N57" s="65"/>
      <c r="O57" s="65"/>
      <c r="P57" s="65"/>
      <c r="Q57" s="65"/>
      <c r="R57" s="65"/>
      <c r="S57" s="65"/>
      <c r="T57" s="65"/>
      <c r="U57" s="65"/>
      <c r="V57" s="65"/>
      <c r="W57" s="65"/>
      <c r="X57" s="65"/>
      <c r="Y57" s="65"/>
      <c r="Z57" s="65"/>
      <c r="AA57" s="65"/>
      <c r="AB57" s="166"/>
      <c r="AC57" s="167"/>
      <c r="AD57" s="767"/>
      <c r="AE57" s="767"/>
      <c r="AF57" s="64"/>
      <c r="AG57" s="64"/>
      <c r="AH57" s="64"/>
      <c r="AI57" s="64"/>
      <c r="AJ57" s="64"/>
      <c r="AK57" s="64"/>
      <c r="AL57" s="64"/>
      <c r="AM57" s="64"/>
      <c r="AN57" s="64"/>
      <c r="AO57" s="64"/>
      <c r="AP57" s="64"/>
      <c r="AQ57" s="101"/>
      <c r="AR57" s="101"/>
      <c r="AS57" s="101"/>
      <c r="AT57" s="101"/>
      <c r="AU57" s="101"/>
      <c r="AV57" s="101"/>
      <c r="AW57" s="101"/>
      <c r="AX57" s="101"/>
      <c r="AY57" s="101"/>
      <c r="AZ57" s="101"/>
    </row>
    <row r="58" spans="1:52" ht="33" customHeight="1">
      <c r="B58" s="1001"/>
      <c r="C58" s="1001"/>
      <c r="G58" s="58"/>
      <c r="H58" s="58"/>
      <c r="I58" s="65"/>
      <c r="J58" s="65"/>
      <c r="K58" s="65"/>
      <c r="L58" s="65"/>
      <c r="M58" s="65"/>
      <c r="N58" s="65"/>
      <c r="O58" s="65"/>
      <c r="P58" s="65"/>
      <c r="Q58" s="65"/>
      <c r="R58" s="65"/>
      <c r="S58" s="65"/>
      <c r="T58" s="65"/>
      <c r="U58" s="65"/>
      <c r="V58" s="65"/>
      <c r="W58" s="65"/>
      <c r="X58" s="65"/>
      <c r="Y58" s="65"/>
      <c r="Z58" s="65"/>
      <c r="AA58" s="65"/>
      <c r="AB58" s="166"/>
      <c r="AC58" s="167"/>
      <c r="AD58" s="767"/>
      <c r="AE58" s="767"/>
      <c r="AF58" s="64"/>
      <c r="AG58" s="64"/>
      <c r="AH58" s="64"/>
      <c r="AI58" s="64"/>
      <c r="AJ58" s="64"/>
      <c r="AK58" s="64"/>
      <c r="AL58" s="64"/>
      <c r="AM58" s="64"/>
      <c r="AN58" s="64"/>
      <c r="AO58" s="64"/>
      <c r="AP58" s="64"/>
      <c r="AQ58" s="101"/>
      <c r="AR58" s="101"/>
      <c r="AS58" s="101"/>
      <c r="AT58" s="101"/>
      <c r="AU58" s="101"/>
      <c r="AV58" s="101"/>
      <c r="AW58" s="101"/>
      <c r="AX58" s="101"/>
      <c r="AY58" s="101"/>
      <c r="AZ58" s="101"/>
    </row>
    <row r="59" spans="1:52" ht="63" customHeight="1">
      <c r="A59" s="56">
        <v>3</v>
      </c>
      <c r="B59" s="1381" t="s">
        <v>866</v>
      </c>
      <c r="C59" s="1381"/>
      <c r="D59" s="1381"/>
      <c r="E59" s="1381"/>
      <c r="F59" s="1381"/>
      <c r="G59" s="60"/>
      <c r="H59" s="60"/>
      <c r="I59" s="65"/>
      <c r="J59" s="65"/>
      <c r="K59" s="65"/>
      <c r="L59" s="65"/>
      <c r="M59" s="65"/>
      <c r="N59" s="65"/>
      <c r="O59" s="65"/>
      <c r="P59" s="65"/>
      <c r="Q59" s="65"/>
      <c r="R59" s="65"/>
      <c r="S59" s="65"/>
      <c r="T59" s="65"/>
      <c r="U59" s="65"/>
      <c r="V59" s="65"/>
      <c r="W59" s="65"/>
      <c r="X59" s="65"/>
      <c r="Y59" s="65"/>
      <c r="Z59" s="65"/>
      <c r="AA59" s="65"/>
      <c r="AB59" s="166"/>
      <c r="AC59" s="167"/>
      <c r="AD59" s="767"/>
      <c r="AE59" s="767"/>
      <c r="AF59" s="64"/>
      <c r="AG59" s="64"/>
      <c r="AH59" s="64"/>
      <c r="AI59" s="64"/>
      <c r="AJ59" s="64"/>
      <c r="AK59" s="64"/>
      <c r="AL59" s="64"/>
      <c r="AM59" s="64"/>
      <c r="AN59" s="64"/>
      <c r="AO59" s="64"/>
      <c r="AP59" s="64"/>
      <c r="AQ59" s="101"/>
      <c r="AR59" s="101"/>
      <c r="AS59" s="101"/>
      <c r="AT59" s="101"/>
      <c r="AU59" s="101"/>
      <c r="AV59" s="101"/>
      <c r="AW59" s="101"/>
      <c r="AX59" s="101"/>
      <c r="AY59" s="101"/>
      <c r="AZ59" s="101"/>
    </row>
    <row r="60" spans="1:52" ht="64.5" customHeight="1">
      <c r="A60" s="56">
        <v>3.1</v>
      </c>
      <c r="B60" s="1381" t="s">
        <v>867</v>
      </c>
      <c r="C60" s="1381"/>
      <c r="D60" s="1381"/>
      <c r="E60" s="1381"/>
      <c r="F60" s="1381"/>
      <c r="G60" s="60"/>
      <c r="H60" s="60"/>
      <c r="I60" s="65"/>
      <c r="J60" s="65"/>
      <c r="K60" s="65"/>
      <c r="L60" s="65"/>
      <c r="M60" s="65"/>
      <c r="N60" s="65"/>
      <c r="O60" s="65"/>
      <c r="P60" s="65"/>
      <c r="Q60" s="65"/>
      <c r="R60" s="65"/>
      <c r="S60" s="65"/>
      <c r="T60" s="65"/>
      <c r="U60" s="65"/>
      <c r="V60" s="65"/>
      <c r="W60" s="65"/>
      <c r="X60" s="65"/>
      <c r="Y60" s="65"/>
      <c r="Z60" s="65"/>
      <c r="AA60" s="65"/>
      <c r="AB60" s="166"/>
      <c r="AC60" s="167"/>
      <c r="AD60" s="767"/>
      <c r="AE60" s="767"/>
      <c r="AF60" s="64"/>
      <c r="AG60" s="64"/>
      <c r="AH60" s="64"/>
      <c r="AI60" s="64"/>
      <c r="AJ60" s="64"/>
      <c r="AK60" s="64"/>
      <c r="AL60" s="64"/>
      <c r="AM60" s="64"/>
      <c r="AN60" s="64"/>
      <c r="AO60" s="64"/>
      <c r="AP60" s="64"/>
      <c r="AQ60" s="101"/>
      <c r="AR60" s="101"/>
      <c r="AS60" s="101"/>
      <c r="AT60" s="101"/>
      <c r="AU60" s="101"/>
      <c r="AV60" s="101"/>
      <c r="AW60" s="101"/>
      <c r="AX60" s="101"/>
      <c r="AY60" s="101"/>
      <c r="AZ60" s="101"/>
    </row>
    <row r="61" spans="1:52" ht="64.5" customHeight="1">
      <c r="A61" s="56">
        <v>3.2</v>
      </c>
      <c r="B61" s="1381" t="s">
        <v>868</v>
      </c>
      <c r="C61" s="1381"/>
      <c r="D61" s="1381"/>
      <c r="E61" s="1381"/>
      <c r="F61" s="1381"/>
      <c r="G61" s="60"/>
      <c r="H61" s="60"/>
      <c r="I61" s="65"/>
      <c r="J61" s="65"/>
      <c r="K61" s="65"/>
      <c r="L61" s="65"/>
      <c r="M61" s="65"/>
      <c r="N61" s="65"/>
      <c r="O61" s="65"/>
      <c r="P61" s="65"/>
      <c r="Q61" s="65"/>
      <c r="R61" s="65"/>
      <c r="S61" s="65"/>
      <c r="T61" s="65"/>
      <c r="U61" s="65"/>
      <c r="V61" s="65"/>
      <c r="W61" s="65"/>
      <c r="X61" s="65"/>
      <c r="Y61" s="65"/>
      <c r="Z61" s="65"/>
      <c r="AA61" s="65"/>
      <c r="AB61" s="166"/>
      <c r="AC61" s="167"/>
      <c r="AD61" s="767"/>
      <c r="AE61" s="767"/>
      <c r="AF61" s="64"/>
      <c r="AG61" s="64"/>
      <c r="AH61" s="64"/>
      <c r="AI61" s="64"/>
      <c r="AJ61" s="64"/>
      <c r="AK61" s="64"/>
      <c r="AL61" s="64"/>
      <c r="AM61" s="64"/>
      <c r="AN61" s="64"/>
      <c r="AO61" s="64"/>
      <c r="AP61" s="64"/>
      <c r="AQ61" s="101"/>
      <c r="AR61" s="101"/>
      <c r="AS61" s="101"/>
      <c r="AT61" s="101"/>
      <c r="AU61" s="101"/>
      <c r="AV61" s="101"/>
      <c r="AW61" s="101"/>
      <c r="AX61" s="101"/>
      <c r="AY61" s="101"/>
      <c r="AZ61" s="101"/>
    </row>
    <row r="62" spans="1:52" s="11" customFormat="1" ht="60" customHeight="1">
      <c r="A62" s="56">
        <v>4</v>
      </c>
      <c r="B62" s="1381" t="s">
        <v>869</v>
      </c>
      <c r="C62" s="1381"/>
      <c r="D62" s="1381"/>
      <c r="E62" s="1381"/>
      <c r="F62" s="1381"/>
      <c r="G62" s="60"/>
      <c r="H62" s="60"/>
      <c r="I62" s="65"/>
      <c r="J62" s="65"/>
      <c r="K62" s="65"/>
      <c r="L62" s="65"/>
      <c r="M62" s="65"/>
      <c r="N62" s="65"/>
      <c r="O62" s="65"/>
      <c r="P62" s="65"/>
      <c r="Q62" s="65"/>
      <c r="R62" s="65"/>
      <c r="S62" s="65"/>
      <c r="T62" s="65"/>
      <c r="U62" s="65"/>
      <c r="V62" s="65"/>
      <c r="W62" s="65"/>
      <c r="X62" s="65"/>
      <c r="Y62" s="65"/>
      <c r="Z62" s="65"/>
      <c r="AA62" s="65"/>
      <c r="AB62" s="166"/>
      <c r="AC62" s="167"/>
      <c r="AD62" s="768"/>
      <c r="AE62" s="768"/>
      <c r="AF62" s="65"/>
      <c r="AG62" s="65"/>
      <c r="AH62" s="65"/>
      <c r="AI62" s="65"/>
      <c r="AJ62" s="65"/>
      <c r="AK62" s="65"/>
      <c r="AL62" s="65"/>
      <c r="AM62" s="65"/>
      <c r="AN62" s="65"/>
      <c r="AO62" s="65"/>
      <c r="AP62" s="65"/>
      <c r="AQ62" s="99"/>
      <c r="AR62" s="99"/>
      <c r="AS62" s="99"/>
      <c r="AT62" s="99"/>
      <c r="AU62" s="99"/>
      <c r="AV62" s="99"/>
      <c r="AW62" s="99"/>
      <c r="AX62" s="99"/>
      <c r="AY62" s="99"/>
      <c r="AZ62" s="99"/>
    </row>
    <row r="63" spans="1:52" ht="56.25" customHeight="1">
      <c r="A63" s="56">
        <v>4.0999999999999996</v>
      </c>
      <c r="B63" s="1381" t="s">
        <v>870</v>
      </c>
      <c r="C63" s="1381"/>
      <c r="D63" s="1381"/>
      <c r="E63" s="1381"/>
      <c r="F63" s="1381"/>
      <c r="G63" s="60"/>
      <c r="H63" s="60"/>
      <c r="I63" s="65"/>
      <c r="J63" s="65"/>
      <c r="K63" s="65"/>
      <c r="L63" s="65"/>
      <c r="M63" s="65"/>
      <c r="N63" s="65"/>
      <c r="O63" s="65"/>
      <c r="P63" s="65"/>
      <c r="Q63" s="65"/>
      <c r="R63" s="65"/>
      <c r="S63" s="65"/>
      <c r="T63" s="65"/>
      <c r="U63" s="65"/>
      <c r="V63" s="65"/>
      <c r="W63" s="65"/>
      <c r="X63" s="65"/>
      <c r="Y63" s="65"/>
      <c r="Z63" s="65"/>
      <c r="AA63" s="65"/>
      <c r="AB63" s="166"/>
      <c r="AC63" s="167"/>
      <c r="AD63" s="767"/>
      <c r="AE63" s="767"/>
      <c r="AF63" s="64"/>
      <c r="AG63" s="64"/>
      <c r="AH63" s="64"/>
      <c r="AI63" s="64"/>
      <c r="AJ63" s="64"/>
      <c r="AK63" s="64"/>
      <c r="AL63" s="64"/>
      <c r="AM63" s="64"/>
      <c r="AN63" s="64"/>
      <c r="AO63" s="64"/>
      <c r="AP63" s="64"/>
      <c r="AQ63" s="101"/>
      <c r="AR63" s="101"/>
      <c r="AS63" s="101"/>
      <c r="AT63" s="101"/>
      <c r="AU63" s="101"/>
      <c r="AV63" s="101"/>
      <c r="AW63" s="101"/>
      <c r="AX63" s="101"/>
      <c r="AY63" s="101"/>
      <c r="AZ63" s="101"/>
    </row>
    <row r="64" spans="1:52" ht="90" customHeight="1">
      <c r="A64" s="56">
        <v>4.2</v>
      </c>
      <c r="B64" s="1381" t="s">
        <v>871</v>
      </c>
      <c r="C64" s="1381"/>
      <c r="D64" s="1381"/>
      <c r="E64" s="1381"/>
      <c r="F64" s="1381"/>
      <c r="G64" s="60"/>
      <c r="H64" s="60"/>
      <c r="I64" s="65"/>
      <c r="J64" s="65"/>
      <c r="K64" s="65"/>
      <c r="L64" s="65"/>
      <c r="M64" s="65"/>
      <c r="N64" s="65"/>
      <c r="O64" s="65"/>
      <c r="P64" s="65"/>
      <c r="Q64" s="65"/>
      <c r="R64" s="65"/>
      <c r="S64" s="65"/>
      <c r="T64" s="65"/>
      <c r="U64" s="65"/>
      <c r="V64" s="65"/>
      <c r="W64" s="65"/>
      <c r="X64" s="65"/>
      <c r="Y64" s="65"/>
      <c r="Z64" s="65"/>
      <c r="AA64" s="65"/>
      <c r="AB64" s="166"/>
      <c r="AC64" s="167"/>
      <c r="AD64" s="767"/>
      <c r="AE64" s="767"/>
      <c r="AF64" s="64"/>
      <c r="AG64" s="64"/>
      <c r="AH64" s="64"/>
      <c r="AI64" s="64"/>
      <c r="AJ64" s="64"/>
      <c r="AK64" s="64"/>
      <c r="AL64" s="64"/>
      <c r="AM64" s="64"/>
      <c r="AN64" s="64"/>
      <c r="AO64" s="64"/>
      <c r="AP64" s="64"/>
      <c r="AQ64" s="101"/>
      <c r="AR64" s="101"/>
      <c r="AS64" s="101"/>
      <c r="AT64" s="101"/>
      <c r="AU64" s="101"/>
      <c r="AV64" s="101"/>
      <c r="AW64" s="101"/>
      <c r="AX64" s="101"/>
      <c r="AY64" s="101"/>
      <c r="AZ64" s="101"/>
    </row>
    <row r="65" spans="1:52" ht="11.25" customHeight="1">
      <c r="A65" s="56"/>
      <c r="B65" s="1381"/>
      <c r="C65" s="1381"/>
      <c r="D65" s="1381"/>
      <c r="E65" s="1381"/>
      <c r="F65" s="1381"/>
      <c r="G65" s="60"/>
      <c r="H65" s="60"/>
      <c r="I65" s="65"/>
      <c r="J65" s="65"/>
      <c r="K65" s="65"/>
      <c r="L65" s="65"/>
      <c r="M65" s="65"/>
      <c r="N65" s="65"/>
      <c r="O65" s="65"/>
      <c r="P65" s="65"/>
      <c r="Q65" s="65"/>
      <c r="R65" s="65"/>
      <c r="S65" s="65"/>
      <c r="T65" s="65"/>
      <c r="U65" s="65"/>
      <c r="V65" s="65"/>
      <c r="W65" s="65"/>
      <c r="X65" s="65"/>
      <c r="Y65" s="65"/>
      <c r="Z65" s="65"/>
      <c r="AA65" s="65"/>
      <c r="AB65" s="166"/>
      <c r="AC65" s="167"/>
      <c r="AD65" s="767"/>
      <c r="AE65" s="767"/>
      <c r="AF65" s="64"/>
      <c r="AG65" s="64"/>
      <c r="AH65" s="64"/>
      <c r="AI65" s="64"/>
      <c r="AJ65" s="64"/>
      <c r="AK65" s="64"/>
      <c r="AL65" s="64"/>
      <c r="AM65" s="64"/>
      <c r="AN65" s="64"/>
      <c r="AO65" s="64"/>
      <c r="AP65" s="64"/>
      <c r="AQ65" s="101"/>
      <c r="AR65" s="101"/>
      <c r="AS65" s="101"/>
      <c r="AT65" s="101"/>
      <c r="AU65" s="101"/>
      <c r="AV65" s="101"/>
      <c r="AW65" s="101"/>
      <c r="AX65" s="101"/>
      <c r="AY65" s="101"/>
      <c r="AZ65" s="101"/>
    </row>
    <row r="66" spans="1:52" ht="39.75" customHeight="1">
      <c r="A66" s="56">
        <v>4.3</v>
      </c>
      <c r="B66" s="1381" t="s">
        <v>872</v>
      </c>
      <c r="C66" s="1381"/>
      <c r="D66" s="1381"/>
      <c r="E66" s="1381"/>
      <c r="F66" s="1381"/>
      <c r="G66" s="60"/>
      <c r="H66" s="60"/>
      <c r="I66" s="65"/>
      <c r="J66" s="65"/>
      <c r="K66" s="65"/>
      <c r="L66" s="65"/>
      <c r="M66" s="65"/>
      <c r="N66" s="65"/>
      <c r="O66" s="65"/>
      <c r="P66" s="65"/>
      <c r="Q66" s="65"/>
      <c r="R66" s="65"/>
      <c r="S66" s="65"/>
      <c r="T66" s="65"/>
      <c r="U66" s="65"/>
      <c r="V66" s="65"/>
      <c r="W66" s="65"/>
      <c r="X66" s="65"/>
      <c r="Y66" s="65"/>
      <c r="Z66" s="65"/>
      <c r="AA66" s="65"/>
      <c r="AB66" s="166"/>
      <c r="AC66" s="167"/>
      <c r="AD66" s="767"/>
      <c r="AE66" s="767"/>
      <c r="AF66" s="64"/>
      <c r="AG66" s="64"/>
      <c r="AH66" s="64"/>
      <c r="AI66" s="64"/>
      <c r="AJ66" s="64"/>
      <c r="AK66" s="64"/>
      <c r="AL66" s="64"/>
      <c r="AM66" s="64"/>
      <c r="AN66" s="64"/>
      <c r="AO66" s="64"/>
      <c r="AP66" s="64"/>
      <c r="AQ66" s="101"/>
      <c r="AR66" s="101"/>
      <c r="AS66" s="101"/>
      <c r="AT66" s="101"/>
      <c r="AU66" s="101"/>
      <c r="AV66" s="101"/>
      <c r="AW66" s="101"/>
      <c r="AX66" s="101"/>
      <c r="AY66" s="101"/>
      <c r="AZ66" s="101"/>
    </row>
    <row r="67" spans="1:52" ht="14.25" customHeight="1">
      <c r="A67" s="56"/>
      <c r="B67" s="1381"/>
      <c r="C67" s="1381"/>
      <c r="D67" s="1381"/>
      <c r="E67" s="1381"/>
      <c r="F67" s="1381"/>
      <c r="G67" s="60"/>
      <c r="H67" s="60"/>
      <c r="I67" s="65"/>
      <c r="J67" s="65"/>
      <c r="K67" s="65"/>
      <c r="L67" s="65"/>
      <c r="M67" s="65"/>
      <c r="N67" s="65"/>
      <c r="O67" s="65"/>
      <c r="P67" s="65"/>
      <c r="Q67" s="65"/>
      <c r="R67" s="65"/>
      <c r="S67" s="65"/>
      <c r="T67" s="65"/>
      <c r="U67" s="65"/>
      <c r="V67" s="65"/>
      <c r="W67" s="65"/>
      <c r="X67" s="65"/>
      <c r="Y67" s="65"/>
      <c r="Z67" s="65"/>
      <c r="AA67" s="65"/>
      <c r="AB67" s="166"/>
      <c r="AC67" s="167"/>
      <c r="AD67" s="767"/>
      <c r="AE67" s="767"/>
      <c r="AF67" s="64"/>
      <c r="AG67" s="64"/>
      <c r="AH67" s="64"/>
      <c r="AI67" s="64"/>
      <c r="AJ67" s="64"/>
      <c r="AK67" s="64"/>
      <c r="AL67" s="64"/>
      <c r="AM67" s="64"/>
      <c r="AN67" s="64"/>
      <c r="AO67" s="64"/>
      <c r="AP67" s="64"/>
      <c r="AQ67" s="101"/>
      <c r="AR67" s="101"/>
      <c r="AS67" s="101"/>
      <c r="AT67" s="101"/>
      <c r="AU67" s="101"/>
      <c r="AV67" s="101"/>
      <c r="AW67" s="101"/>
      <c r="AX67" s="101"/>
      <c r="AY67" s="101"/>
      <c r="AZ67" s="101"/>
    </row>
    <row r="68" spans="1:52" ht="27.75" customHeight="1">
      <c r="A68" s="41">
        <v>5</v>
      </c>
      <c r="B68" s="1383" t="s">
        <v>873</v>
      </c>
      <c r="C68" s="1383"/>
      <c r="D68" s="1383"/>
      <c r="E68" s="1383"/>
      <c r="F68" s="1383"/>
      <c r="G68" s="23"/>
      <c r="H68" s="23"/>
      <c r="I68" s="65"/>
      <c r="J68" s="65"/>
      <c r="K68" s="65"/>
      <c r="L68" s="65"/>
      <c r="M68" s="65"/>
      <c r="N68" s="65"/>
      <c r="O68" s="65"/>
      <c r="P68" s="65"/>
      <c r="Q68" s="65"/>
      <c r="R68" s="65"/>
      <c r="S68" s="65"/>
      <c r="T68" s="65"/>
      <c r="U68" s="65"/>
      <c r="V68" s="65"/>
      <c r="W68" s="65"/>
      <c r="X68" s="65"/>
      <c r="Y68" s="65"/>
      <c r="Z68" s="65"/>
      <c r="AA68" s="65"/>
      <c r="AB68" s="166"/>
      <c r="AC68" s="167"/>
      <c r="AD68" s="767"/>
      <c r="AE68" s="767"/>
      <c r="AF68" s="64"/>
      <c r="AG68" s="64"/>
      <c r="AH68" s="64"/>
      <c r="AI68" s="64"/>
      <c r="AJ68" s="64"/>
      <c r="AK68" s="64"/>
      <c r="AL68" s="64"/>
      <c r="AM68" s="64"/>
      <c r="AN68" s="64"/>
      <c r="AO68" s="64"/>
      <c r="AP68" s="64"/>
      <c r="AQ68" s="101"/>
      <c r="AR68" s="101"/>
      <c r="AS68" s="101"/>
      <c r="AT68" s="101"/>
      <c r="AU68" s="101"/>
      <c r="AV68" s="101"/>
      <c r="AW68" s="101"/>
      <c r="AX68" s="101"/>
      <c r="AY68" s="101"/>
      <c r="AZ68" s="101"/>
    </row>
    <row r="69" spans="1:52" s="11" customFormat="1" ht="180.75" customHeight="1">
      <c r="A69" s="56">
        <v>5.0999999999999996</v>
      </c>
      <c r="B69" s="1381" t="s">
        <v>874</v>
      </c>
      <c r="C69" s="1381"/>
      <c r="D69" s="1381"/>
      <c r="E69" s="1381"/>
      <c r="F69" s="1381"/>
      <c r="G69" s="60"/>
      <c r="H69" s="60"/>
      <c r="I69" s="65"/>
      <c r="J69" s="65"/>
      <c r="K69" s="65"/>
      <c r="L69" s="65"/>
      <c r="M69" s="65"/>
      <c r="N69" s="65"/>
      <c r="O69" s="65"/>
      <c r="P69" s="65"/>
      <c r="Q69" s="65"/>
      <c r="R69" s="65"/>
      <c r="S69" s="65"/>
      <c r="T69" s="65"/>
      <c r="U69" s="65"/>
      <c r="V69" s="65"/>
      <c r="W69" s="65"/>
      <c r="X69" s="65"/>
      <c r="Y69" s="65"/>
      <c r="Z69" s="65"/>
      <c r="AA69" s="65"/>
      <c r="AB69" s="166"/>
      <c r="AC69" s="167"/>
      <c r="AD69" s="768"/>
      <c r="AE69" s="768"/>
      <c r="AF69" s="65"/>
      <c r="AG69" s="65"/>
      <c r="AH69" s="65"/>
      <c r="AI69" s="65"/>
      <c r="AJ69" s="65"/>
      <c r="AK69" s="65"/>
      <c r="AL69" s="65"/>
      <c r="AM69" s="65"/>
      <c r="AN69" s="65"/>
      <c r="AO69" s="65"/>
      <c r="AP69" s="65"/>
      <c r="AQ69" s="99"/>
      <c r="AR69" s="99"/>
      <c r="AS69" s="99"/>
      <c r="AT69" s="99"/>
      <c r="AU69" s="99"/>
      <c r="AV69" s="99"/>
      <c r="AW69" s="99"/>
      <c r="AX69" s="99"/>
      <c r="AY69" s="99"/>
      <c r="AZ69" s="99"/>
    </row>
    <row r="70" spans="1:52" s="11" customFormat="1" ht="33" customHeight="1">
      <c r="A70" s="56">
        <v>6</v>
      </c>
      <c r="B70" s="1381" t="s">
        <v>875</v>
      </c>
      <c r="C70" s="1381"/>
      <c r="D70" s="1381"/>
      <c r="E70" s="1381"/>
      <c r="F70" s="1381"/>
      <c r="G70" s="60"/>
      <c r="H70" s="60"/>
      <c r="I70" s="65"/>
      <c r="J70" s="65"/>
      <c r="K70" s="65"/>
      <c r="L70" s="65"/>
      <c r="M70" s="65"/>
      <c r="N70" s="65"/>
      <c r="O70" s="65"/>
      <c r="P70" s="65"/>
      <c r="Q70" s="65"/>
      <c r="R70" s="65"/>
      <c r="S70" s="65"/>
      <c r="T70" s="65"/>
      <c r="U70" s="65"/>
      <c r="V70" s="65"/>
      <c r="W70" s="65"/>
      <c r="X70" s="65"/>
      <c r="Y70" s="65"/>
      <c r="Z70" s="65"/>
      <c r="AA70" s="65"/>
      <c r="AB70" s="166"/>
      <c r="AC70" s="167"/>
      <c r="AD70" s="768"/>
      <c r="AE70" s="768"/>
      <c r="AF70" s="65"/>
      <c r="AG70" s="65"/>
      <c r="AH70" s="65"/>
      <c r="AI70" s="65"/>
      <c r="AJ70" s="65"/>
      <c r="AK70" s="65"/>
      <c r="AL70" s="65"/>
      <c r="AM70" s="65"/>
      <c r="AN70" s="65"/>
      <c r="AO70" s="65"/>
      <c r="AP70" s="65"/>
      <c r="AQ70" s="99"/>
      <c r="AR70" s="99"/>
      <c r="AS70" s="99"/>
      <c r="AT70" s="99"/>
      <c r="AU70" s="99"/>
      <c r="AV70" s="99"/>
      <c r="AW70" s="99"/>
      <c r="AX70" s="99"/>
      <c r="AY70" s="99"/>
      <c r="AZ70" s="99"/>
    </row>
    <row r="71" spans="1:52" s="11" customFormat="1" ht="26.1" customHeight="1">
      <c r="A71" s="41"/>
      <c r="B71" s="38" t="s">
        <v>255</v>
      </c>
      <c r="C71" s="19" t="s">
        <v>876</v>
      </c>
      <c r="D71" s="16"/>
      <c r="E71" s="54" t="s">
        <v>877</v>
      </c>
      <c r="G71" s="65"/>
      <c r="H71" s="65"/>
      <c r="I71" s="65"/>
      <c r="J71" s="64"/>
      <c r="K71" s="64"/>
      <c r="L71" s="64"/>
      <c r="M71" s="64"/>
      <c r="N71" s="64"/>
      <c r="O71" s="64"/>
      <c r="P71" s="64"/>
      <c r="Q71" s="64"/>
      <c r="R71" s="64"/>
      <c r="S71" s="64"/>
      <c r="T71" s="64"/>
      <c r="U71" s="64"/>
      <c r="V71" s="64"/>
      <c r="W71" s="64"/>
      <c r="X71" s="64"/>
      <c r="Y71" s="64"/>
      <c r="Z71" s="64"/>
      <c r="AA71" s="64"/>
      <c r="AB71" s="44"/>
      <c r="AC71" s="167"/>
      <c r="AD71" s="768"/>
      <c r="AE71" s="768"/>
      <c r="AF71" s="65"/>
      <c r="AG71" s="65"/>
      <c r="AH71" s="65"/>
      <c r="AI71" s="65"/>
      <c r="AJ71" s="65"/>
      <c r="AK71" s="65"/>
      <c r="AL71" s="65"/>
      <c r="AM71" s="65"/>
      <c r="AN71" s="65"/>
      <c r="AO71" s="65"/>
      <c r="AP71" s="65"/>
      <c r="AQ71" s="99"/>
      <c r="AR71" s="99"/>
      <c r="AS71" s="99"/>
      <c r="AT71" s="99"/>
      <c r="AU71" s="99"/>
      <c r="AV71" s="99"/>
      <c r="AW71" s="99"/>
      <c r="AX71" s="99"/>
      <c r="AY71" s="99"/>
      <c r="AZ71" s="99"/>
    </row>
    <row r="72" spans="1:52" s="11" customFormat="1" ht="26.1" customHeight="1">
      <c r="A72" s="41"/>
      <c r="B72" s="38" t="s">
        <v>257</v>
      </c>
      <c r="C72" s="19" t="s">
        <v>878</v>
      </c>
      <c r="D72" s="16"/>
      <c r="E72" s="54" t="s">
        <v>879</v>
      </c>
      <c r="G72" s="65"/>
      <c r="H72" s="65"/>
      <c r="I72" s="65"/>
      <c r="J72" s="65"/>
      <c r="K72" s="65"/>
      <c r="L72" s="65"/>
      <c r="M72" s="65"/>
      <c r="N72" s="65"/>
      <c r="O72" s="65"/>
      <c r="P72" s="65"/>
      <c r="Q72" s="65"/>
      <c r="R72" s="65"/>
      <c r="S72" s="65"/>
      <c r="T72" s="65"/>
      <c r="U72" s="65"/>
      <c r="V72" s="65"/>
      <c r="W72" s="65"/>
      <c r="X72" s="65"/>
      <c r="Y72" s="65"/>
      <c r="Z72" s="65"/>
      <c r="AA72" s="65"/>
      <c r="AB72" s="43"/>
      <c r="AC72" s="167"/>
      <c r="AD72" s="768"/>
      <c r="AE72" s="768"/>
      <c r="AF72" s="65"/>
      <c r="AG72" s="65"/>
      <c r="AH72" s="65"/>
      <c r="AI72" s="65"/>
      <c r="AJ72" s="65"/>
      <c r="AK72" s="65"/>
      <c r="AL72" s="65"/>
      <c r="AM72" s="65"/>
      <c r="AN72" s="65"/>
      <c r="AO72" s="65"/>
      <c r="AP72" s="65"/>
      <c r="AQ72" s="99"/>
      <c r="AR72" s="99"/>
      <c r="AS72" s="99"/>
      <c r="AT72" s="99"/>
      <c r="AU72" s="99"/>
      <c r="AV72" s="99"/>
      <c r="AW72" s="99"/>
      <c r="AX72" s="99"/>
      <c r="AY72" s="99"/>
      <c r="AZ72" s="99"/>
    </row>
    <row r="73" spans="1:52" s="11" customFormat="1" ht="26.1" customHeight="1">
      <c r="A73" s="41"/>
      <c r="B73" s="38" t="s">
        <v>259</v>
      </c>
      <c r="C73" s="19" t="s">
        <v>880</v>
      </c>
      <c r="D73" s="16"/>
      <c r="E73" s="54" t="s">
        <v>881</v>
      </c>
      <c r="G73" s="65"/>
      <c r="H73" s="65"/>
      <c r="I73" s="65"/>
      <c r="J73" s="65"/>
      <c r="K73" s="65"/>
      <c r="L73" s="65"/>
      <c r="M73" s="65"/>
      <c r="N73" s="65"/>
      <c r="O73" s="65"/>
      <c r="P73" s="65"/>
      <c r="Q73" s="65"/>
      <c r="R73" s="65"/>
      <c r="S73" s="65"/>
      <c r="T73" s="65"/>
      <c r="U73" s="65"/>
      <c r="V73" s="65"/>
      <c r="W73" s="65"/>
      <c r="X73" s="65"/>
      <c r="Y73" s="65"/>
      <c r="Z73" s="65"/>
      <c r="AA73" s="65"/>
      <c r="AB73" s="44"/>
      <c r="AC73" s="167"/>
      <c r="AD73" s="768"/>
      <c r="AE73" s="768"/>
      <c r="AF73" s="65"/>
      <c r="AG73" s="65"/>
      <c r="AH73" s="65"/>
      <c r="AI73" s="65"/>
      <c r="AJ73" s="65"/>
      <c r="AK73" s="65"/>
      <c r="AL73" s="65"/>
      <c r="AM73" s="65"/>
      <c r="AN73" s="65"/>
      <c r="AO73" s="65"/>
      <c r="AP73" s="65"/>
      <c r="AQ73" s="99"/>
      <c r="AR73" s="99"/>
      <c r="AS73" s="99"/>
      <c r="AT73" s="99"/>
      <c r="AU73" s="99"/>
      <c r="AV73" s="99"/>
      <c r="AW73" s="99"/>
      <c r="AX73" s="99"/>
      <c r="AY73" s="99"/>
      <c r="AZ73" s="99"/>
    </row>
    <row r="74" spans="1:52" s="11" customFormat="1" ht="26.1" customHeight="1">
      <c r="A74" s="41"/>
      <c r="B74" s="38" t="s">
        <v>882</v>
      </c>
      <c r="C74" s="19" t="s">
        <v>883</v>
      </c>
      <c r="D74" s="16"/>
      <c r="E74" s="54" t="s">
        <v>884</v>
      </c>
      <c r="G74" s="65"/>
      <c r="H74" s="65"/>
      <c r="I74" s="65"/>
      <c r="J74" s="64"/>
      <c r="K74" s="64"/>
      <c r="L74" s="64"/>
      <c r="M74" s="64"/>
      <c r="N74" s="64"/>
      <c r="O74" s="64"/>
      <c r="P74" s="64"/>
      <c r="Q74" s="64"/>
      <c r="R74" s="64"/>
      <c r="S74" s="64"/>
      <c r="T74" s="64"/>
      <c r="U74" s="64"/>
      <c r="V74" s="64"/>
      <c r="W74" s="64"/>
      <c r="X74" s="64"/>
      <c r="Y74" s="64"/>
      <c r="Z74" s="64"/>
      <c r="AA74" s="64"/>
      <c r="AB74" s="44"/>
      <c r="AC74" s="167"/>
      <c r="AD74" s="768"/>
      <c r="AE74" s="768"/>
      <c r="AF74" s="65"/>
      <c r="AG74" s="65"/>
      <c r="AH74" s="65"/>
      <c r="AI74" s="65"/>
      <c r="AJ74" s="65"/>
      <c r="AK74" s="65"/>
      <c r="AL74" s="65"/>
      <c r="AM74" s="65"/>
      <c r="AN74" s="65"/>
      <c r="AO74" s="65"/>
      <c r="AP74" s="65"/>
      <c r="AQ74" s="99"/>
      <c r="AR74" s="99"/>
      <c r="AS74" s="99"/>
      <c r="AT74" s="99"/>
      <c r="AU74" s="99"/>
      <c r="AV74" s="99"/>
      <c r="AW74" s="99"/>
      <c r="AX74" s="99"/>
      <c r="AY74" s="99"/>
      <c r="AZ74" s="99"/>
    </row>
    <row r="75" spans="1:52" s="11" customFormat="1" ht="26.1" customHeight="1">
      <c r="A75" s="41"/>
      <c r="B75" s="38" t="s">
        <v>340</v>
      </c>
      <c r="C75" s="19" t="s">
        <v>885</v>
      </c>
      <c r="D75" s="16"/>
      <c r="E75" s="54" t="s">
        <v>886</v>
      </c>
      <c r="G75" s="65"/>
      <c r="H75" s="65"/>
      <c r="I75" s="65"/>
      <c r="J75" s="65"/>
      <c r="K75" s="65"/>
      <c r="L75" s="65"/>
      <c r="M75" s="65"/>
      <c r="N75" s="65"/>
      <c r="O75" s="65"/>
      <c r="P75" s="65"/>
      <c r="Q75" s="65"/>
      <c r="R75" s="65"/>
      <c r="S75" s="65"/>
      <c r="T75" s="65"/>
      <c r="U75" s="65"/>
      <c r="V75" s="65"/>
      <c r="W75" s="65"/>
      <c r="X75" s="65"/>
      <c r="Y75" s="65"/>
      <c r="Z75" s="65"/>
      <c r="AA75" s="65"/>
      <c r="AB75" s="44"/>
      <c r="AC75" s="167"/>
      <c r="AD75" s="768"/>
      <c r="AE75" s="768"/>
      <c r="AF75" s="65"/>
      <c r="AG75" s="65"/>
      <c r="AH75" s="65"/>
      <c r="AI75" s="65"/>
      <c r="AJ75" s="65"/>
      <c r="AK75" s="65"/>
      <c r="AL75" s="65"/>
      <c r="AM75" s="65"/>
      <c r="AN75" s="65"/>
      <c r="AO75" s="65"/>
      <c r="AP75" s="65"/>
      <c r="AQ75" s="99"/>
      <c r="AR75" s="99"/>
      <c r="AS75" s="99"/>
      <c r="AT75" s="99"/>
      <c r="AU75" s="99"/>
      <c r="AV75" s="99"/>
      <c r="AW75" s="99"/>
      <c r="AX75" s="99"/>
      <c r="AY75" s="99"/>
      <c r="AZ75" s="99"/>
    </row>
    <row r="76" spans="1:52" s="11" customFormat="1" ht="26.1" customHeight="1">
      <c r="A76" s="41"/>
      <c r="B76" s="38" t="s">
        <v>341</v>
      </c>
      <c r="C76" s="19" t="s">
        <v>887</v>
      </c>
      <c r="D76" s="16"/>
      <c r="E76" s="54" t="s">
        <v>888</v>
      </c>
      <c r="G76" s="65"/>
      <c r="H76" s="65"/>
      <c r="I76" s="65"/>
      <c r="J76" s="65"/>
      <c r="K76" s="65"/>
      <c r="L76" s="65"/>
      <c r="M76" s="65"/>
      <c r="N76" s="65"/>
      <c r="O76" s="65"/>
      <c r="P76" s="65"/>
      <c r="Q76" s="65"/>
      <c r="R76" s="65"/>
      <c r="S76" s="65"/>
      <c r="T76" s="65"/>
      <c r="U76" s="65"/>
      <c r="V76" s="65"/>
      <c r="W76" s="65"/>
      <c r="X76" s="65"/>
      <c r="Y76" s="65"/>
      <c r="Z76" s="65"/>
      <c r="AA76" s="65"/>
      <c r="AB76" s="44"/>
      <c r="AC76" s="167"/>
      <c r="AD76" s="768"/>
      <c r="AE76" s="768"/>
      <c r="AF76" s="65"/>
      <c r="AG76" s="65"/>
      <c r="AH76" s="65"/>
      <c r="AI76" s="65"/>
      <c r="AJ76" s="65"/>
      <c r="AK76" s="65"/>
      <c r="AL76" s="65"/>
      <c r="AM76" s="65"/>
      <c r="AN76" s="65"/>
      <c r="AO76" s="65"/>
      <c r="AP76" s="65"/>
      <c r="AQ76" s="99"/>
      <c r="AR76" s="99"/>
      <c r="AS76" s="99"/>
      <c r="AT76" s="99"/>
      <c r="AU76" s="99"/>
      <c r="AV76" s="99"/>
      <c r="AW76" s="99"/>
      <c r="AX76" s="99"/>
      <c r="AY76" s="99"/>
      <c r="AZ76" s="99"/>
    </row>
    <row r="77" spans="1:52" ht="26.1" customHeight="1">
      <c r="A77" s="38"/>
      <c r="B77" s="38" t="s">
        <v>889</v>
      </c>
      <c r="C77" s="19" t="s">
        <v>890</v>
      </c>
      <c r="E77" s="54" t="s">
        <v>891</v>
      </c>
      <c r="F77" s="12"/>
      <c r="G77" s="64"/>
      <c r="H77" s="64"/>
      <c r="I77" s="65"/>
      <c r="J77" s="64"/>
      <c r="K77" s="64"/>
      <c r="L77" s="64"/>
      <c r="M77" s="64"/>
      <c r="N77" s="64"/>
      <c r="O77" s="64"/>
      <c r="P77" s="64"/>
      <c r="Q77" s="64"/>
      <c r="R77" s="64"/>
      <c r="S77" s="64"/>
      <c r="T77" s="64"/>
      <c r="U77" s="64"/>
      <c r="V77" s="64"/>
      <c r="W77" s="64"/>
      <c r="X77" s="64"/>
      <c r="Y77" s="64"/>
      <c r="Z77" s="64"/>
      <c r="AA77" s="64"/>
      <c r="AB77" s="44"/>
      <c r="AC77" s="167"/>
      <c r="AD77" s="767"/>
      <c r="AE77" s="767"/>
      <c r="AF77" s="64"/>
      <c r="AG77" s="64"/>
      <c r="AH77" s="64"/>
      <c r="AI77" s="64"/>
      <c r="AJ77" s="64"/>
      <c r="AK77" s="64"/>
      <c r="AL77" s="64"/>
      <c r="AM77" s="64"/>
      <c r="AN77" s="64"/>
      <c r="AO77" s="64"/>
      <c r="AP77" s="64"/>
      <c r="AQ77" s="101"/>
      <c r="AR77" s="101"/>
      <c r="AS77" s="101"/>
      <c r="AT77" s="101"/>
      <c r="AU77" s="101"/>
      <c r="AV77" s="101"/>
      <c r="AW77" s="101"/>
      <c r="AX77" s="101"/>
      <c r="AY77" s="101"/>
      <c r="AZ77" s="101"/>
    </row>
    <row r="78" spans="1:52" ht="26.1" customHeight="1">
      <c r="A78" s="38"/>
      <c r="B78" s="38" t="s">
        <v>892</v>
      </c>
      <c r="C78" s="19" t="s">
        <v>893</v>
      </c>
      <c r="E78" s="54" t="s">
        <v>894</v>
      </c>
      <c r="F78" s="12"/>
      <c r="G78" s="64"/>
      <c r="H78" s="64"/>
      <c r="I78" s="65"/>
      <c r="J78" s="64"/>
      <c r="K78" s="64"/>
      <c r="L78" s="64"/>
      <c r="M78" s="64"/>
      <c r="N78" s="64"/>
      <c r="O78" s="64"/>
      <c r="P78" s="64"/>
      <c r="Q78" s="64"/>
      <c r="R78" s="64"/>
      <c r="S78" s="64"/>
      <c r="T78" s="64"/>
      <c r="U78" s="64"/>
      <c r="V78" s="64"/>
      <c r="W78" s="64"/>
      <c r="X78" s="64"/>
      <c r="Y78" s="64"/>
      <c r="Z78" s="64"/>
      <c r="AA78" s="64"/>
      <c r="AB78" s="44"/>
      <c r="AC78" s="167"/>
      <c r="AD78" s="767"/>
      <c r="AE78" s="767"/>
      <c r="AF78" s="64"/>
      <c r="AG78" s="64"/>
      <c r="AH78" s="64"/>
      <c r="AI78" s="64"/>
      <c r="AJ78" s="64"/>
      <c r="AK78" s="64"/>
      <c r="AL78" s="64"/>
      <c r="AM78" s="64"/>
      <c r="AN78" s="64"/>
      <c r="AO78" s="64"/>
      <c r="AP78" s="64"/>
      <c r="AQ78" s="101"/>
      <c r="AR78" s="101"/>
      <c r="AS78" s="101"/>
      <c r="AT78" s="101"/>
      <c r="AU78" s="101"/>
      <c r="AV78" s="101"/>
      <c r="AW78" s="101"/>
      <c r="AX78" s="101"/>
      <c r="AY78" s="101"/>
      <c r="AZ78" s="101"/>
    </row>
    <row r="79" spans="1:52" ht="26.1" customHeight="1">
      <c r="A79" s="38"/>
      <c r="B79" s="38" t="s">
        <v>74</v>
      </c>
      <c r="C79" s="19" t="s">
        <v>895</v>
      </c>
      <c r="E79" s="54" t="s">
        <v>896</v>
      </c>
      <c r="F79" s="12"/>
      <c r="G79" s="64"/>
      <c r="H79" s="64"/>
      <c r="I79" s="65"/>
      <c r="J79" s="64"/>
      <c r="K79" s="64"/>
      <c r="L79" s="64"/>
      <c r="M79" s="64"/>
      <c r="N79" s="64"/>
      <c r="O79" s="64"/>
      <c r="P79" s="64"/>
      <c r="Q79" s="64"/>
      <c r="R79" s="64"/>
      <c r="S79" s="64"/>
      <c r="T79" s="64"/>
      <c r="U79" s="64"/>
      <c r="V79" s="64"/>
      <c r="W79" s="64"/>
      <c r="X79" s="64"/>
      <c r="Y79" s="64"/>
      <c r="Z79" s="64"/>
      <c r="AA79" s="64"/>
      <c r="AB79" s="44"/>
      <c r="AC79" s="167"/>
      <c r="AD79" s="767"/>
      <c r="AE79" s="767"/>
      <c r="AF79" s="64"/>
      <c r="AG79" s="64"/>
      <c r="AH79" s="64"/>
      <c r="AI79" s="64"/>
      <c r="AJ79" s="64"/>
      <c r="AK79" s="64"/>
      <c r="AL79" s="64"/>
      <c r="AM79" s="64"/>
      <c r="AN79" s="64"/>
      <c r="AO79" s="64"/>
      <c r="AP79" s="64"/>
      <c r="AQ79" s="101"/>
      <c r="AR79" s="101"/>
      <c r="AS79" s="101"/>
      <c r="AT79" s="101"/>
      <c r="AU79" s="101"/>
      <c r="AV79" s="101"/>
      <c r="AW79" s="101"/>
      <c r="AX79" s="101"/>
      <c r="AY79" s="101"/>
      <c r="AZ79" s="101"/>
    </row>
    <row r="80" spans="1:52" ht="26.1" customHeight="1">
      <c r="A80" s="38"/>
      <c r="B80" s="38" t="s">
        <v>897</v>
      </c>
      <c r="C80" s="19" t="s">
        <v>898</v>
      </c>
      <c r="E80" s="54" t="s">
        <v>899</v>
      </c>
      <c r="F80" s="12"/>
      <c r="G80" s="64"/>
      <c r="H80" s="64"/>
      <c r="I80" s="65"/>
      <c r="J80" s="64"/>
      <c r="K80" s="64"/>
      <c r="L80" s="64"/>
      <c r="M80" s="64"/>
      <c r="N80" s="64"/>
      <c r="O80" s="64"/>
      <c r="P80" s="64"/>
      <c r="Q80" s="64"/>
      <c r="R80" s="64"/>
      <c r="S80" s="64"/>
      <c r="T80" s="64"/>
      <c r="U80" s="64"/>
      <c r="V80" s="64"/>
      <c r="W80" s="64"/>
      <c r="X80" s="64"/>
      <c r="Y80" s="64"/>
      <c r="Z80" s="64"/>
      <c r="AA80" s="64"/>
      <c r="AB80" s="44"/>
      <c r="AC80" s="167"/>
      <c r="AD80" s="767"/>
      <c r="AE80" s="767"/>
      <c r="AF80" s="64"/>
      <c r="AG80" s="64"/>
      <c r="AH80" s="64"/>
      <c r="AI80" s="64"/>
      <c r="AJ80" s="64"/>
      <c r="AK80" s="64"/>
      <c r="AL80" s="64"/>
      <c r="AM80" s="64"/>
      <c r="AN80" s="64"/>
      <c r="AO80" s="64"/>
      <c r="AP80" s="64"/>
      <c r="AQ80" s="101"/>
      <c r="AR80" s="101"/>
      <c r="AS80" s="101"/>
      <c r="AT80" s="101"/>
      <c r="AU80" s="101"/>
      <c r="AV80" s="101"/>
      <c r="AW80" s="101"/>
      <c r="AX80" s="101"/>
      <c r="AY80" s="101"/>
      <c r="AZ80" s="101"/>
    </row>
    <row r="81" spans="1:52" ht="26.1" customHeight="1">
      <c r="A81" s="38"/>
      <c r="B81" s="38" t="s">
        <v>900</v>
      </c>
      <c r="C81" s="19" t="s">
        <v>901</v>
      </c>
      <c r="E81" s="54" t="s">
        <v>902</v>
      </c>
      <c r="F81" s="12"/>
      <c r="G81" s="64"/>
      <c r="H81" s="64"/>
      <c r="I81" s="65"/>
      <c r="J81" s="64"/>
      <c r="K81" s="64"/>
      <c r="L81" s="64"/>
      <c r="M81" s="64"/>
      <c r="N81" s="64"/>
      <c r="O81" s="64"/>
      <c r="P81" s="64"/>
      <c r="Q81" s="64"/>
      <c r="R81" s="64"/>
      <c r="S81" s="64"/>
      <c r="T81" s="64"/>
      <c r="U81" s="64"/>
      <c r="V81" s="64"/>
      <c r="W81" s="64"/>
      <c r="X81" s="64"/>
      <c r="Y81" s="64"/>
      <c r="Z81" s="64"/>
      <c r="AA81" s="64"/>
      <c r="AB81" s="44"/>
      <c r="AC81" s="167"/>
      <c r="AD81" s="767"/>
      <c r="AE81" s="767"/>
      <c r="AF81" s="64"/>
      <c r="AG81" s="64"/>
      <c r="AH81" s="64"/>
      <c r="AI81" s="64"/>
      <c r="AJ81" s="64"/>
      <c r="AK81" s="64"/>
      <c r="AL81" s="64"/>
      <c r="AM81" s="64"/>
      <c r="AN81" s="64"/>
      <c r="AO81" s="64"/>
      <c r="AP81" s="64"/>
      <c r="AQ81" s="101"/>
      <c r="AR81" s="101"/>
      <c r="AS81" s="101"/>
      <c r="AT81" s="101"/>
      <c r="AU81" s="101"/>
      <c r="AV81" s="101"/>
      <c r="AW81" s="101"/>
      <c r="AX81" s="101"/>
      <c r="AY81" s="101"/>
      <c r="AZ81" s="101"/>
    </row>
    <row r="82" spans="1:52" ht="24" customHeight="1">
      <c r="B82" s="38" t="s">
        <v>903</v>
      </c>
      <c r="C82" s="19" t="s">
        <v>904</v>
      </c>
      <c r="E82" s="54" t="s">
        <v>905</v>
      </c>
      <c r="F82" s="12"/>
      <c r="G82" s="64"/>
      <c r="H82" s="64"/>
      <c r="I82" s="65"/>
      <c r="J82" s="65"/>
      <c r="K82" s="65"/>
      <c r="L82" s="65"/>
      <c r="M82" s="65"/>
      <c r="N82" s="65"/>
      <c r="O82" s="65"/>
      <c r="P82" s="65"/>
      <c r="Q82" s="65"/>
      <c r="R82" s="65"/>
      <c r="S82" s="65"/>
      <c r="T82" s="65"/>
      <c r="U82" s="65"/>
      <c r="V82" s="65"/>
      <c r="W82" s="65"/>
      <c r="X82" s="65"/>
      <c r="Y82" s="65"/>
      <c r="Z82" s="65"/>
      <c r="AA82" s="65"/>
      <c r="AB82" s="166"/>
      <c r="AC82" s="167"/>
      <c r="AD82" s="767"/>
      <c r="AE82" s="767"/>
      <c r="AF82" s="64"/>
      <c r="AG82" s="64"/>
      <c r="AH82" s="64"/>
      <c r="AI82" s="64"/>
      <c r="AJ82" s="64"/>
      <c r="AK82" s="64"/>
      <c r="AL82" s="64"/>
      <c r="AM82" s="64"/>
      <c r="AN82" s="64"/>
      <c r="AO82" s="64"/>
      <c r="AP82" s="64"/>
      <c r="AQ82" s="101"/>
      <c r="AR82" s="101"/>
      <c r="AS82" s="101"/>
      <c r="AT82" s="101"/>
      <c r="AU82" s="101"/>
      <c r="AV82" s="101"/>
      <c r="AW82" s="101"/>
      <c r="AX82" s="101"/>
      <c r="AY82" s="101"/>
      <c r="AZ82" s="101"/>
    </row>
    <row r="83" spans="1:52" ht="33.75" customHeight="1">
      <c r="B83" s="38" t="s">
        <v>906</v>
      </c>
      <c r="C83" s="19" t="s">
        <v>907</v>
      </c>
      <c r="E83" s="54" t="s">
        <v>908</v>
      </c>
      <c r="F83" s="12"/>
      <c r="G83" s="64"/>
      <c r="H83" s="64"/>
      <c r="I83" s="65"/>
      <c r="J83" s="65"/>
      <c r="K83" s="65"/>
      <c r="L83" s="65"/>
      <c r="M83" s="65"/>
      <c r="N83" s="65"/>
      <c r="O83" s="65"/>
      <c r="P83" s="65"/>
      <c r="Q83" s="65"/>
      <c r="R83" s="65"/>
      <c r="S83" s="65"/>
      <c r="T83" s="65"/>
      <c r="U83" s="65"/>
      <c r="V83" s="65"/>
      <c r="W83" s="65"/>
      <c r="X83" s="65"/>
      <c r="Y83" s="65"/>
      <c r="Z83" s="65"/>
      <c r="AA83" s="65"/>
      <c r="AB83" s="166"/>
      <c r="AC83" s="167"/>
      <c r="AD83" s="767"/>
      <c r="AE83" s="767"/>
      <c r="AF83" s="64"/>
      <c r="AG83" s="64"/>
      <c r="AH83" s="64"/>
      <c r="AI83" s="64"/>
      <c r="AJ83" s="64"/>
      <c r="AK83" s="64"/>
      <c r="AL83" s="64"/>
      <c r="AM83" s="64"/>
      <c r="AN83" s="64"/>
      <c r="AO83" s="64"/>
      <c r="AP83" s="64"/>
      <c r="AQ83" s="101"/>
      <c r="AR83" s="101"/>
      <c r="AS83" s="101"/>
      <c r="AT83" s="101"/>
      <c r="AU83" s="101"/>
      <c r="AV83" s="101"/>
      <c r="AW83" s="101"/>
      <c r="AX83" s="101"/>
      <c r="AY83" s="101"/>
      <c r="AZ83" s="101"/>
    </row>
    <row r="84" spans="1:52" ht="41.25" customHeight="1">
      <c r="B84" s="56" t="s">
        <v>909</v>
      </c>
      <c r="C84" s="1001" t="s">
        <v>910</v>
      </c>
      <c r="D84" s="1001"/>
      <c r="E84" s="61" t="s">
        <v>911</v>
      </c>
      <c r="F84" s="12"/>
      <c r="G84" s="64"/>
      <c r="H84" s="64"/>
      <c r="I84" s="65"/>
      <c r="J84" s="65"/>
      <c r="K84" s="65"/>
      <c r="L84" s="65"/>
      <c r="M84" s="65"/>
      <c r="N84" s="65"/>
      <c r="O84" s="65"/>
      <c r="P84" s="65"/>
      <c r="Q84" s="65"/>
      <c r="R84" s="65"/>
      <c r="S84" s="65"/>
      <c r="T84" s="65"/>
      <c r="U84" s="65"/>
      <c r="V84" s="65"/>
      <c r="W84" s="65"/>
      <c r="X84" s="65"/>
      <c r="Y84" s="65"/>
      <c r="Z84" s="65"/>
      <c r="AA84" s="65"/>
      <c r="AB84" s="166"/>
      <c r="AC84" s="167"/>
      <c r="AD84" s="767"/>
      <c r="AE84" s="767"/>
      <c r="AF84" s="64"/>
      <c r="AG84" s="64"/>
      <c r="AH84" s="64"/>
      <c r="AI84" s="64"/>
      <c r="AJ84" s="64"/>
      <c r="AK84" s="64"/>
      <c r="AL84" s="64"/>
      <c r="AM84" s="64"/>
      <c r="AN84" s="64"/>
      <c r="AO84" s="64"/>
      <c r="AP84" s="64"/>
      <c r="AQ84" s="101"/>
      <c r="AR84" s="101"/>
      <c r="AS84" s="101"/>
      <c r="AT84" s="101"/>
      <c r="AU84" s="101"/>
      <c r="AV84" s="101"/>
      <c r="AW84" s="101"/>
      <c r="AX84" s="101"/>
      <c r="AY84" s="101"/>
      <c r="AZ84" s="101"/>
    </row>
    <row r="85" spans="1:52" ht="38.25" customHeight="1">
      <c r="B85" s="1381" t="s">
        <v>912</v>
      </c>
      <c r="C85" s="1381"/>
      <c r="D85" s="1381"/>
      <c r="E85" s="1381"/>
      <c r="F85" s="1381"/>
      <c r="G85" s="60"/>
      <c r="H85" s="60"/>
      <c r="I85" s="65"/>
      <c r="J85" s="65"/>
      <c r="K85" s="65"/>
      <c r="L85" s="65"/>
      <c r="M85" s="65"/>
      <c r="N85" s="65"/>
      <c r="O85" s="65"/>
      <c r="P85" s="65"/>
      <c r="Q85" s="65"/>
      <c r="R85" s="65"/>
      <c r="S85" s="65"/>
      <c r="T85" s="65"/>
      <c r="U85" s="65"/>
      <c r="V85" s="65"/>
      <c r="W85" s="65"/>
      <c r="X85" s="65"/>
      <c r="Y85" s="65"/>
      <c r="Z85" s="65"/>
      <c r="AA85" s="65"/>
      <c r="AB85" s="166"/>
      <c r="AC85" s="167"/>
      <c r="AD85" s="767"/>
      <c r="AE85" s="767"/>
      <c r="AF85" s="64"/>
      <c r="AG85" s="64"/>
      <c r="AH85" s="64"/>
      <c r="AI85" s="64"/>
      <c r="AJ85" s="64"/>
      <c r="AK85" s="64"/>
      <c r="AL85" s="64"/>
      <c r="AM85" s="64"/>
      <c r="AN85" s="64"/>
      <c r="AO85" s="64"/>
      <c r="AP85" s="64"/>
      <c r="AQ85" s="101"/>
      <c r="AR85" s="101"/>
      <c r="AS85" s="101"/>
      <c r="AT85" s="101"/>
      <c r="AU85" s="101"/>
      <c r="AV85" s="101"/>
      <c r="AW85" s="101"/>
      <c r="AX85" s="101"/>
      <c r="AY85" s="101"/>
      <c r="AZ85" s="101"/>
    </row>
    <row r="86" spans="1:52" ht="42.75" customHeight="1">
      <c r="A86" s="56">
        <v>7</v>
      </c>
      <c r="B86" s="1381" t="s">
        <v>913</v>
      </c>
      <c r="C86" s="1381"/>
      <c r="D86" s="1381"/>
      <c r="E86" s="1381"/>
      <c r="F86" s="1381"/>
      <c r="G86" s="60"/>
      <c r="H86" s="60"/>
      <c r="I86" s="65"/>
      <c r="J86" s="65"/>
      <c r="K86" s="65"/>
      <c r="L86" s="65"/>
      <c r="M86" s="65"/>
      <c r="N86" s="65"/>
      <c r="O86" s="65"/>
      <c r="P86" s="65"/>
      <c r="Q86" s="65"/>
      <c r="R86" s="65"/>
      <c r="S86" s="65"/>
      <c r="T86" s="65"/>
      <c r="U86" s="65"/>
      <c r="V86" s="65"/>
      <c r="W86" s="65"/>
      <c r="X86" s="65"/>
      <c r="Y86" s="65"/>
      <c r="Z86" s="65"/>
      <c r="AA86" s="65"/>
      <c r="AB86" s="166"/>
      <c r="AC86" s="167"/>
      <c r="AD86" s="767"/>
      <c r="AE86" s="767"/>
      <c r="AF86" s="64"/>
      <c r="AG86" s="64"/>
      <c r="AH86" s="64"/>
      <c r="AI86" s="64"/>
      <c r="AJ86" s="64"/>
      <c r="AK86" s="64"/>
      <c r="AL86" s="64"/>
      <c r="AM86" s="64"/>
      <c r="AN86" s="64"/>
      <c r="AO86" s="64"/>
      <c r="AP86" s="64"/>
      <c r="AQ86" s="101"/>
      <c r="AR86" s="101"/>
      <c r="AS86" s="101"/>
      <c r="AT86" s="101"/>
      <c r="AU86" s="101"/>
      <c r="AV86" s="101"/>
      <c r="AW86" s="101"/>
      <c r="AX86" s="101"/>
      <c r="AY86" s="101"/>
      <c r="AZ86" s="101"/>
    </row>
    <row r="87" spans="1:52" ht="46.5" customHeight="1">
      <c r="A87" s="56">
        <v>8</v>
      </c>
      <c r="B87" s="1381" t="s">
        <v>914</v>
      </c>
      <c r="C87" s="1381"/>
      <c r="D87" s="1381"/>
      <c r="E87" s="1381"/>
      <c r="F87" s="1381"/>
      <c r="G87" s="60"/>
      <c r="H87" s="60"/>
      <c r="I87" s="65"/>
      <c r="J87" s="65"/>
      <c r="K87" s="65"/>
      <c r="L87" s="65"/>
      <c r="M87" s="65"/>
      <c r="N87" s="65"/>
      <c r="O87" s="65"/>
      <c r="P87" s="65"/>
      <c r="Q87" s="65"/>
      <c r="R87" s="65"/>
      <c r="S87" s="65"/>
      <c r="T87" s="65"/>
      <c r="U87" s="65"/>
      <c r="V87" s="65"/>
      <c r="W87" s="65"/>
      <c r="X87" s="65"/>
      <c r="Y87" s="65"/>
      <c r="Z87" s="65"/>
      <c r="AA87" s="65"/>
      <c r="AB87" s="166"/>
      <c r="AC87" s="167"/>
      <c r="AD87" s="767"/>
      <c r="AE87" s="767"/>
      <c r="AF87" s="64"/>
      <c r="AG87" s="64"/>
      <c r="AH87" s="64"/>
      <c r="AI87" s="64"/>
      <c r="AJ87" s="64"/>
      <c r="AK87" s="64"/>
      <c r="AL87" s="64"/>
      <c r="AM87" s="64"/>
      <c r="AN87" s="64"/>
      <c r="AO87" s="64"/>
      <c r="AP87" s="64"/>
      <c r="AQ87" s="101"/>
      <c r="AR87" s="101"/>
      <c r="AS87" s="101"/>
      <c r="AT87" s="101"/>
      <c r="AU87" s="101"/>
      <c r="AV87" s="101"/>
      <c r="AW87" s="101"/>
      <c r="AX87" s="101"/>
      <c r="AY87" s="101"/>
      <c r="AZ87" s="101"/>
    </row>
    <row r="88" spans="1:52" ht="49.5" customHeight="1">
      <c r="A88" s="56">
        <v>9</v>
      </c>
      <c r="B88" s="1381" t="s">
        <v>915</v>
      </c>
      <c r="C88" s="1381"/>
      <c r="D88" s="1381"/>
      <c r="E88" s="1381"/>
      <c r="F88" s="1381"/>
      <c r="G88" s="60"/>
      <c r="H88" s="60"/>
      <c r="I88" s="65"/>
      <c r="J88" s="65"/>
      <c r="K88" s="65"/>
      <c r="L88" s="65"/>
      <c r="M88" s="65"/>
      <c r="N88" s="65"/>
      <c r="O88" s="65"/>
      <c r="P88" s="65"/>
      <c r="Q88" s="65"/>
      <c r="R88" s="65"/>
      <c r="S88" s="65"/>
      <c r="T88" s="65"/>
      <c r="U88" s="65"/>
      <c r="V88" s="65"/>
      <c r="W88" s="65"/>
      <c r="X88" s="65"/>
      <c r="Y88" s="65"/>
      <c r="Z88" s="65"/>
      <c r="AA88" s="65"/>
      <c r="AB88" s="166"/>
      <c r="AC88" s="167"/>
      <c r="AD88" s="767"/>
      <c r="AE88" s="767"/>
      <c r="AF88" s="64"/>
      <c r="AG88" s="64"/>
      <c r="AH88" s="64"/>
      <c r="AI88" s="64"/>
      <c r="AJ88" s="64"/>
      <c r="AK88" s="64"/>
      <c r="AL88" s="64"/>
      <c r="AM88" s="64"/>
      <c r="AN88" s="64"/>
      <c r="AO88" s="64"/>
      <c r="AP88" s="64"/>
      <c r="AQ88" s="101"/>
      <c r="AR88" s="101"/>
      <c r="AS88" s="101"/>
      <c r="AT88" s="101"/>
      <c r="AU88" s="101"/>
      <c r="AV88" s="101"/>
      <c r="AW88" s="101"/>
      <c r="AX88" s="101"/>
      <c r="AY88" s="101"/>
      <c r="AZ88" s="101"/>
    </row>
    <row r="89" spans="1:52" ht="42.75" customHeight="1">
      <c r="A89" s="56">
        <v>10</v>
      </c>
      <c r="B89" s="1381" t="s">
        <v>916</v>
      </c>
      <c r="C89" s="1381"/>
      <c r="D89" s="1381"/>
      <c r="E89" s="1381"/>
      <c r="F89" s="1381"/>
      <c r="G89" s="60"/>
      <c r="H89" s="60"/>
      <c r="I89" s="65"/>
      <c r="J89" s="65"/>
      <c r="K89" s="65"/>
      <c r="L89" s="65"/>
      <c r="M89" s="65"/>
      <c r="N89" s="65"/>
      <c r="O89" s="65"/>
      <c r="P89" s="65"/>
      <c r="Q89" s="65"/>
      <c r="R89" s="65"/>
      <c r="S89" s="65"/>
      <c r="T89" s="65"/>
      <c r="U89" s="65"/>
      <c r="V89" s="65"/>
      <c r="W89" s="65"/>
      <c r="X89" s="65"/>
      <c r="Y89" s="65"/>
      <c r="Z89" s="65"/>
      <c r="AA89" s="65"/>
      <c r="AB89" s="166"/>
      <c r="AC89" s="167"/>
      <c r="AD89" s="767"/>
      <c r="AE89" s="767"/>
      <c r="AF89" s="64"/>
      <c r="AG89" s="64"/>
      <c r="AH89" s="64"/>
      <c r="AI89" s="64"/>
      <c r="AJ89" s="64"/>
      <c r="AK89" s="64"/>
      <c r="AL89" s="64"/>
      <c r="AM89" s="64"/>
      <c r="AN89" s="64"/>
      <c r="AO89" s="64"/>
      <c r="AP89" s="64"/>
      <c r="AQ89" s="101"/>
      <c r="AR89" s="101"/>
      <c r="AS89" s="101"/>
      <c r="AT89" s="101"/>
      <c r="AU89" s="101"/>
      <c r="AV89" s="101"/>
      <c r="AW89" s="101"/>
      <c r="AX89" s="101"/>
      <c r="AY89" s="101"/>
      <c r="AZ89" s="101"/>
    </row>
    <row r="90" spans="1:52" ht="26.25" customHeight="1">
      <c r="A90" s="56">
        <v>11</v>
      </c>
      <c r="B90" s="1381" t="s">
        <v>917</v>
      </c>
      <c r="C90" s="1381"/>
      <c r="D90" s="1381"/>
      <c r="E90" s="1381"/>
      <c r="F90" s="1381"/>
      <c r="G90" s="60"/>
      <c r="H90" s="60"/>
      <c r="I90" s="65"/>
      <c r="J90" s="65"/>
      <c r="K90" s="65"/>
      <c r="L90" s="65"/>
      <c r="M90" s="65"/>
      <c r="N90" s="65"/>
      <c r="O90" s="65"/>
      <c r="P90" s="65"/>
      <c r="Q90" s="65"/>
      <c r="R90" s="65"/>
      <c r="S90" s="65"/>
      <c r="T90" s="65"/>
      <c r="U90" s="65"/>
      <c r="V90" s="65"/>
      <c r="W90" s="65"/>
      <c r="X90" s="65"/>
      <c r="Y90" s="65"/>
      <c r="Z90" s="65"/>
      <c r="AA90" s="65"/>
      <c r="AB90" s="166"/>
      <c r="AC90" s="167"/>
      <c r="AD90" s="767"/>
      <c r="AE90" s="767"/>
      <c r="AF90" s="64"/>
      <c r="AG90" s="64"/>
      <c r="AH90" s="64"/>
      <c r="AI90" s="64"/>
      <c r="AJ90" s="64"/>
      <c r="AK90" s="64"/>
      <c r="AL90" s="64"/>
      <c r="AM90" s="64"/>
      <c r="AN90" s="64"/>
      <c r="AO90" s="64"/>
      <c r="AP90" s="64"/>
      <c r="AQ90" s="101"/>
      <c r="AR90" s="101"/>
      <c r="AS90" s="101"/>
      <c r="AT90" s="101"/>
      <c r="AU90" s="101"/>
      <c r="AV90" s="101"/>
      <c r="AW90" s="101"/>
      <c r="AX90" s="101"/>
      <c r="AY90" s="101"/>
      <c r="AZ90" s="101"/>
    </row>
    <row r="91" spans="1:52" ht="57.75" customHeight="1">
      <c r="A91" s="505">
        <v>12</v>
      </c>
      <c r="B91" s="1389" t="s">
        <v>918</v>
      </c>
      <c r="C91" s="1389"/>
      <c r="D91" s="1389"/>
      <c r="E91" s="1389"/>
      <c r="F91" s="1389"/>
      <c r="I91" s="65"/>
      <c r="J91" s="65"/>
      <c r="K91" s="364">
        <f>'Names of Bidder'!J6</f>
        <v>2</v>
      </c>
      <c r="L91" s="65"/>
      <c r="M91" s="65"/>
      <c r="N91" s="65"/>
      <c r="O91" s="65"/>
      <c r="P91" s="65"/>
      <c r="Q91" s="65"/>
      <c r="R91" s="65"/>
      <c r="S91" s="65"/>
      <c r="T91" s="65"/>
      <c r="U91" s="65"/>
      <c r="V91" s="65"/>
      <c r="W91" s="65"/>
      <c r="X91" s="65"/>
      <c r="Y91" s="65"/>
      <c r="Z91" s="65"/>
      <c r="AA91" s="65"/>
      <c r="AB91" s="166"/>
      <c r="AC91" s="167"/>
      <c r="AD91" s="767"/>
      <c r="AE91" s="767"/>
      <c r="AF91" s="64"/>
      <c r="AG91" s="64"/>
      <c r="AH91" s="64"/>
      <c r="AI91" s="64"/>
      <c r="AJ91" s="64"/>
      <c r="AK91" s="64"/>
      <c r="AL91" s="64"/>
      <c r="AM91" s="64"/>
      <c r="AN91" s="64"/>
      <c r="AO91" s="64"/>
      <c r="AP91" s="64"/>
      <c r="AQ91" s="101"/>
      <c r="AR91" s="101"/>
      <c r="AS91" s="101"/>
      <c r="AT91" s="101"/>
      <c r="AU91" s="101"/>
      <c r="AV91" s="101"/>
      <c r="AW91" s="101"/>
      <c r="AX91" s="101"/>
      <c r="AY91" s="101"/>
      <c r="AZ91" s="101"/>
    </row>
    <row r="92" spans="1:52" ht="63.75" customHeight="1">
      <c r="A92" s="56">
        <v>13</v>
      </c>
      <c r="B92" s="138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1"/>
      <c r="D92" s="1381"/>
      <c r="E92" s="1381"/>
      <c r="F92" s="1381"/>
      <c r="H92" s="60"/>
      <c r="I92" s="65"/>
      <c r="J92" s="65"/>
      <c r="K92" s="69">
        <f>'Names of Bidder'!J15</f>
        <v>2</v>
      </c>
      <c r="L92" s="65"/>
      <c r="M92" s="65"/>
      <c r="N92" s="65"/>
      <c r="O92" s="65"/>
      <c r="P92" s="65"/>
      <c r="Q92" s="65"/>
      <c r="R92" s="65"/>
      <c r="S92" s="65"/>
      <c r="T92" s="65"/>
      <c r="U92" s="65"/>
      <c r="V92" s="65"/>
      <c r="W92" s="65"/>
      <c r="X92" s="65"/>
      <c r="Y92" s="65"/>
      <c r="Z92" s="65"/>
      <c r="AA92" s="65"/>
      <c r="AB92" s="166"/>
      <c r="AC92" s="167"/>
      <c r="AD92" s="767"/>
      <c r="AE92" s="767"/>
      <c r="AF92" s="64"/>
      <c r="AG92" s="64"/>
      <c r="AH92" s="64"/>
      <c r="AI92" s="64"/>
      <c r="AJ92" s="64"/>
      <c r="AK92" s="64"/>
      <c r="AL92" s="64"/>
      <c r="AM92" s="64"/>
      <c r="AN92" s="64"/>
      <c r="AO92" s="64"/>
      <c r="AP92" s="64"/>
      <c r="AQ92" s="101"/>
      <c r="AR92" s="101"/>
      <c r="AS92" s="101"/>
      <c r="AT92" s="101"/>
      <c r="AU92" s="101"/>
      <c r="AV92" s="101"/>
      <c r="AW92" s="101"/>
      <c r="AX92" s="101"/>
      <c r="AY92" s="101"/>
      <c r="AZ92" s="101"/>
    </row>
    <row r="93" spans="1:52" ht="84" customHeight="1">
      <c r="A93" s="56">
        <v>14</v>
      </c>
      <c r="B93" s="1381" t="s">
        <v>919</v>
      </c>
      <c r="C93" s="1381"/>
      <c r="D93" s="1381"/>
      <c r="E93" s="1381"/>
      <c r="F93" s="1381"/>
      <c r="G93" s="60"/>
      <c r="H93" s="60"/>
      <c r="I93" s="65"/>
      <c r="J93" s="65"/>
      <c r="K93" s="65"/>
      <c r="L93" s="65"/>
      <c r="M93" s="65"/>
      <c r="N93" s="65"/>
      <c r="O93" s="65"/>
      <c r="P93" s="65"/>
      <c r="Q93" s="65"/>
      <c r="R93" s="65"/>
      <c r="S93" s="65"/>
      <c r="T93" s="65"/>
      <c r="U93" s="65"/>
      <c r="V93" s="65"/>
      <c r="W93" s="65"/>
      <c r="X93" s="65"/>
      <c r="Y93" s="65"/>
      <c r="Z93" s="65"/>
      <c r="AA93" s="65"/>
      <c r="AB93" s="166"/>
      <c r="AC93" s="167"/>
      <c r="AD93" s="767"/>
      <c r="AE93" s="767"/>
      <c r="AF93" s="64"/>
      <c r="AG93" s="64"/>
      <c r="AH93" s="64"/>
      <c r="AI93" s="64"/>
      <c r="AJ93" s="64"/>
      <c r="AK93" s="64"/>
      <c r="AL93" s="64"/>
      <c r="AM93" s="64"/>
      <c r="AN93" s="64"/>
      <c r="AO93" s="64"/>
      <c r="AP93" s="64"/>
      <c r="AQ93" s="101"/>
      <c r="AR93" s="101"/>
      <c r="AS93" s="101"/>
      <c r="AT93" s="101"/>
      <c r="AU93" s="101"/>
      <c r="AV93" s="101"/>
      <c r="AW93" s="101"/>
      <c r="AX93" s="101"/>
      <c r="AY93" s="101"/>
      <c r="AZ93" s="101"/>
    </row>
    <row r="94" spans="1:52" ht="14.25" customHeight="1">
      <c r="A94" s="62"/>
      <c r="B94" s="16" t="str">
        <f>IF(ISERROR("Dated this " &amp; AI6 &amp; LOOKUP(AI6,AG1:AG39,AH1:AH39) &amp; " day of " &amp; AI8 &amp; " " &amp;AI9), "", "Dated this " &amp; AI6 &amp; LOOKUP(AI6,AG1:AG39,AH1:AH39) &amp; " day of " &amp; AI8 &amp; " " &amp;AI9)</f>
        <v/>
      </c>
      <c r="E94" s="45"/>
      <c r="F94" s="45"/>
      <c r="G94" s="45"/>
      <c r="H94" s="45"/>
      <c r="I94" s="65"/>
      <c r="J94" s="65"/>
      <c r="K94" s="65"/>
      <c r="L94" s="65"/>
      <c r="M94" s="65"/>
      <c r="N94" s="65"/>
      <c r="O94" s="65"/>
      <c r="P94" s="65"/>
      <c r="Q94" s="65"/>
      <c r="R94" s="65"/>
      <c r="S94" s="65"/>
      <c r="T94" s="65"/>
      <c r="U94" s="65"/>
      <c r="V94" s="65"/>
      <c r="W94" s="65"/>
      <c r="X94" s="65"/>
      <c r="Y94" s="65"/>
      <c r="Z94" s="65"/>
      <c r="AA94" s="65"/>
      <c r="AB94" s="166"/>
      <c r="AC94" s="167"/>
      <c r="AD94" s="767"/>
      <c r="AE94" s="767"/>
      <c r="AF94" s="64"/>
      <c r="AG94" s="64"/>
      <c r="AH94" s="64"/>
      <c r="AI94" s="64"/>
      <c r="AJ94" s="64"/>
      <c r="AK94" s="64"/>
      <c r="AL94" s="64"/>
      <c r="AM94" s="64"/>
      <c r="AN94" s="64"/>
      <c r="AO94" s="64"/>
      <c r="AP94" s="64"/>
      <c r="AQ94" s="101"/>
      <c r="AR94" s="101"/>
      <c r="AS94" s="101"/>
      <c r="AT94" s="101"/>
      <c r="AU94" s="101"/>
      <c r="AV94" s="101"/>
      <c r="AW94" s="101"/>
      <c r="AX94" s="101"/>
      <c r="AY94" s="101"/>
      <c r="AZ94" s="101"/>
    </row>
    <row r="95" spans="1:52" ht="30" customHeight="1">
      <c r="A95" s="62"/>
      <c r="B95" s="25" t="s">
        <v>920</v>
      </c>
      <c r="C95" s="12"/>
      <c r="D95" s="19"/>
      <c r="E95" s="19"/>
      <c r="F95" s="19"/>
      <c r="G95" s="19"/>
      <c r="H95" s="19"/>
      <c r="I95" s="65"/>
      <c r="J95" s="65"/>
      <c r="K95" s="65"/>
      <c r="L95" s="65"/>
      <c r="M95" s="65"/>
      <c r="N95" s="65"/>
      <c r="O95" s="65"/>
      <c r="P95" s="65"/>
      <c r="Q95" s="65"/>
      <c r="R95" s="65"/>
      <c r="S95" s="65"/>
      <c r="T95" s="65"/>
      <c r="U95" s="65"/>
      <c r="V95" s="65"/>
      <c r="W95" s="65"/>
      <c r="X95" s="65"/>
      <c r="Y95" s="65"/>
      <c r="Z95" s="65"/>
      <c r="AA95" s="65"/>
      <c r="AB95" s="166"/>
      <c r="AC95" s="167"/>
      <c r="AD95" s="767"/>
      <c r="AE95" s="767"/>
      <c r="AF95" s="64"/>
      <c r="AG95" s="64"/>
      <c r="AH95" s="64"/>
      <c r="AI95" s="64"/>
      <c r="AJ95" s="64"/>
      <c r="AK95" s="64"/>
      <c r="AL95" s="64"/>
      <c r="AM95" s="64"/>
      <c r="AN95" s="64"/>
      <c r="AO95" s="64"/>
      <c r="AP95" s="64"/>
      <c r="AQ95" s="101"/>
      <c r="AR95" s="101"/>
      <c r="AS95" s="101"/>
      <c r="AT95" s="101"/>
      <c r="AU95" s="101"/>
      <c r="AV95" s="101"/>
      <c r="AW95" s="101"/>
      <c r="AX95" s="101"/>
      <c r="AY95" s="101"/>
      <c r="AZ95" s="101"/>
    </row>
    <row r="96" spans="1:52" ht="15.95" customHeight="1">
      <c r="A96" s="62"/>
      <c r="B96" s="41"/>
      <c r="C96" s="19"/>
      <c r="D96" s="19"/>
      <c r="E96" s="19"/>
      <c r="F96" s="19"/>
      <c r="G96" s="19"/>
      <c r="H96" s="19"/>
      <c r="I96" s="65"/>
      <c r="J96" s="65"/>
      <c r="K96" s="65"/>
      <c r="L96" s="65"/>
      <c r="M96" s="65"/>
      <c r="N96" s="65"/>
      <c r="O96" s="65"/>
      <c r="P96" s="65"/>
      <c r="Q96" s="65"/>
      <c r="R96" s="65"/>
      <c r="S96" s="65"/>
      <c r="T96" s="65"/>
      <c r="U96" s="65"/>
      <c r="V96" s="65"/>
      <c r="W96" s="65"/>
      <c r="X96" s="65"/>
      <c r="Y96" s="65"/>
      <c r="Z96" s="65"/>
      <c r="AA96" s="65"/>
      <c r="AB96" s="166"/>
      <c r="AC96" s="167"/>
      <c r="AD96" s="767"/>
      <c r="AE96" s="767"/>
      <c r="AF96" s="64"/>
      <c r="AG96" s="64"/>
      <c r="AH96" s="64"/>
      <c r="AI96" s="64"/>
      <c r="AJ96" s="64"/>
      <c r="AK96" s="64"/>
      <c r="AL96" s="64"/>
      <c r="AM96" s="64"/>
      <c r="AN96" s="64"/>
      <c r="AO96" s="64"/>
      <c r="AP96" s="64"/>
      <c r="AQ96" s="101"/>
      <c r="AR96" s="101"/>
      <c r="AS96" s="101"/>
      <c r="AT96" s="101"/>
      <c r="AU96" s="101"/>
      <c r="AV96" s="101"/>
      <c r="AW96" s="101"/>
      <c r="AX96" s="101"/>
      <c r="AY96" s="101"/>
      <c r="AZ96" s="101"/>
    </row>
    <row r="97" spans="1:52" ht="21" customHeight="1">
      <c r="A97" s="62"/>
      <c r="B97" s="41"/>
      <c r="C97" s="19"/>
      <c r="D97" s="19"/>
      <c r="F97" s="31" t="s">
        <v>921</v>
      </c>
      <c r="G97" s="31"/>
      <c r="H97" s="31"/>
      <c r="I97" s="65"/>
      <c r="J97" s="65"/>
      <c r="K97" s="65"/>
      <c r="L97" s="65"/>
      <c r="M97" s="65"/>
      <c r="N97" s="65"/>
      <c r="O97" s="65"/>
      <c r="P97" s="65"/>
      <c r="Q97" s="65"/>
      <c r="R97" s="65"/>
      <c r="S97" s="65"/>
      <c r="T97" s="65"/>
      <c r="U97" s="65"/>
      <c r="V97" s="65"/>
      <c r="W97" s="65"/>
      <c r="X97" s="65"/>
      <c r="Y97" s="65"/>
      <c r="Z97" s="65"/>
      <c r="AA97" s="65"/>
      <c r="AB97" s="166"/>
      <c r="AC97" s="167"/>
      <c r="AD97" s="767"/>
      <c r="AE97" s="767"/>
      <c r="AF97" s="64"/>
      <c r="AG97" s="64"/>
      <c r="AH97" s="64"/>
      <c r="AI97" s="64"/>
      <c r="AJ97" s="64"/>
      <c r="AK97" s="64"/>
      <c r="AL97" s="64"/>
      <c r="AM97" s="64"/>
      <c r="AN97" s="64"/>
      <c r="AO97" s="64"/>
      <c r="AP97" s="64"/>
      <c r="AQ97" s="101"/>
      <c r="AR97" s="101"/>
      <c r="AS97" s="101"/>
      <c r="AT97" s="101"/>
      <c r="AU97" s="101"/>
      <c r="AV97" s="101"/>
      <c r="AW97" s="101"/>
      <c r="AX97" s="101"/>
      <c r="AY97" s="101"/>
      <c r="AZ97" s="101"/>
    </row>
    <row r="98" spans="1:52" ht="21" customHeight="1">
      <c r="A98" s="62"/>
      <c r="B98" s="41"/>
      <c r="C98" s="19"/>
      <c r="F98" s="31" t="str">
        <f>"For and on behalf of " &amp; 'Attach 3(JV)'!B9</f>
        <v>For and on behalf of 0</v>
      </c>
      <c r="G98" s="31"/>
      <c r="H98" s="31"/>
      <c r="I98" s="65"/>
      <c r="J98" s="65"/>
      <c r="K98" s="65"/>
      <c r="L98" s="65"/>
      <c r="M98" s="65"/>
      <c r="N98" s="65"/>
      <c r="O98" s="65"/>
      <c r="P98" s="65"/>
      <c r="Q98" s="65"/>
      <c r="R98" s="65"/>
      <c r="S98" s="65"/>
      <c r="T98" s="65"/>
      <c r="U98" s="65"/>
      <c r="V98" s="65"/>
      <c r="W98" s="65"/>
      <c r="X98" s="65"/>
      <c r="Y98" s="65"/>
      <c r="Z98" s="65"/>
      <c r="AA98" s="65"/>
      <c r="AB98" s="166"/>
      <c r="AC98" s="167"/>
      <c r="AD98" s="767"/>
      <c r="AE98" s="767"/>
      <c r="AF98" s="64"/>
      <c r="AG98" s="64"/>
      <c r="AH98" s="64"/>
      <c r="AI98" s="64"/>
      <c r="AJ98" s="64"/>
      <c r="AK98" s="64"/>
      <c r="AL98" s="64"/>
      <c r="AM98" s="64"/>
      <c r="AN98" s="64"/>
      <c r="AO98" s="64"/>
      <c r="AP98" s="64"/>
      <c r="AQ98" s="101"/>
      <c r="AR98" s="101"/>
      <c r="AS98" s="101"/>
      <c r="AT98" s="101"/>
      <c r="AU98" s="101"/>
      <c r="AV98" s="101"/>
      <c r="AW98" s="101"/>
      <c r="AX98" s="101"/>
      <c r="AY98" s="101"/>
      <c r="AZ98" s="101"/>
    </row>
    <row r="99" spans="1:52" ht="27.95" customHeight="1">
      <c r="A99" s="55"/>
      <c r="D99" s="39"/>
      <c r="E99" s="39"/>
      <c r="F99" s="25"/>
      <c r="G99" s="25"/>
      <c r="H99" s="25"/>
      <c r="I99" s="65"/>
      <c r="J99" s="65"/>
      <c r="K99" s="65"/>
      <c r="L99" s="65"/>
      <c r="M99" s="65"/>
      <c r="N99" s="65"/>
      <c r="O99" s="65"/>
      <c r="P99" s="65"/>
      <c r="Q99" s="65"/>
      <c r="R99" s="65"/>
      <c r="S99" s="65"/>
      <c r="T99" s="65"/>
      <c r="U99" s="65"/>
      <c r="V99" s="65"/>
      <c r="W99" s="65"/>
      <c r="X99" s="65"/>
      <c r="Y99" s="65"/>
      <c r="Z99" s="65"/>
      <c r="AA99" s="65"/>
      <c r="AD99" s="767"/>
      <c r="AE99" s="767"/>
      <c r="AF99" s="64"/>
      <c r="AG99" s="64"/>
      <c r="AH99" s="64"/>
      <c r="AI99" s="64"/>
      <c r="AJ99" s="64"/>
      <c r="AK99" s="64"/>
      <c r="AL99" s="64"/>
      <c r="AM99" s="64"/>
      <c r="AN99" s="64"/>
      <c r="AO99" s="64"/>
      <c r="AP99" s="64"/>
      <c r="AQ99" s="101"/>
      <c r="AR99" s="101"/>
      <c r="AS99" s="101"/>
      <c r="AT99" s="101"/>
      <c r="AU99" s="101"/>
      <c r="AV99" s="101"/>
      <c r="AW99" s="101"/>
      <c r="AX99" s="101"/>
      <c r="AY99" s="101"/>
      <c r="AZ99" s="101"/>
    </row>
    <row r="100" spans="1:52" ht="27.95" customHeight="1">
      <c r="A100" s="53" t="s">
        <v>62</v>
      </c>
      <c r="B100" s="23"/>
      <c r="C100" s="122" t="str">
        <f>'Attach 3(JV)'!B24</f>
        <v>--</v>
      </c>
      <c r="E100" s="39" t="s">
        <v>63</v>
      </c>
      <c r="F100" s="367" t="str">
        <f>'Attach 3(JV)'!E24</f>
        <v/>
      </c>
      <c r="G100" s="23"/>
      <c r="H100" s="23"/>
      <c r="I100" s="65"/>
      <c r="J100" s="65"/>
      <c r="K100" s="65"/>
      <c r="L100" s="65"/>
      <c r="M100" s="65"/>
      <c r="N100" s="65"/>
      <c r="O100" s="65"/>
      <c r="P100" s="65"/>
      <c r="Q100" s="65"/>
      <c r="R100" s="65"/>
      <c r="S100" s="65"/>
      <c r="T100" s="65"/>
      <c r="U100" s="65"/>
      <c r="V100" s="65"/>
      <c r="W100" s="65"/>
      <c r="X100" s="65"/>
      <c r="Y100" s="65"/>
      <c r="Z100" s="65"/>
      <c r="AA100" s="65"/>
      <c r="AD100" s="767"/>
      <c r="AE100" s="767"/>
      <c r="AF100" s="64"/>
      <c r="AG100" s="64"/>
      <c r="AH100" s="64"/>
      <c r="AI100" s="64"/>
      <c r="AJ100" s="64"/>
      <c r="AK100" s="64"/>
      <c r="AL100" s="64"/>
      <c r="AM100" s="64"/>
      <c r="AN100" s="64"/>
      <c r="AO100" s="64"/>
      <c r="AP100" s="64"/>
      <c r="AQ100" s="101"/>
      <c r="AR100" s="101"/>
      <c r="AS100" s="101"/>
      <c r="AT100" s="101"/>
      <c r="AU100" s="101"/>
      <c r="AV100" s="101"/>
      <c r="AW100" s="101"/>
      <c r="AX100" s="101"/>
      <c r="AY100" s="101"/>
      <c r="AZ100" s="101"/>
    </row>
    <row r="101" spans="1:52" ht="27.95" customHeight="1">
      <c r="A101" s="53" t="s">
        <v>64</v>
      </c>
      <c r="B101" s="23"/>
      <c r="C101" s="191" t="str">
        <f>'Attach 3(JV)'!B25</f>
        <v/>
      </c>
      <c r="E101" s="39" t="s">
        <v>65</v>
      </c>
      <c r="F101" s="367" t="str">
        <f>'Attach 3(JV)'!E25</f>
        <v/>
      </c>
      <c r="G101" s="23"/>
      <c r="H101" s="23"/>
      <c r="I101" s="65"/>
      <c r="J101" s="65"/>
      <c r="K101" s="65"/>
      <c r="L101" s="65"/>
      <c r="M101" s="65"/>
      <c r="N101" s="65"/>
      <c r="O101" s="65"/>
      <c r="P101" s="65"/>
      <c r="Q101" s="65"/>
      <c r="R101" s="65"/>
      <c r="S101" s="65"/>
      <c r="T101" s="65"/>
      <c r="U101" s="65"/>
      <c r="V101" s="65"/>
      <c r="W101" s="65"/>
      <c r="X101" s="65"/>
      <c r="Y101" s="65"/>
      <c r="Z101" s="65"/>
      <c r="AA101" s="65"/>
      <c r="AD101" s="767"/>
      <c r="AE101" s="767"/>
      <c r="AF101" s="64"/>
      <c r="AG101" s="64"/>
      <c r="AH101" s="64"/>
      <c r="AI101" s="64"/>
      <c r="AJ101" s="64"/>
      <c r="AK101" s="64"/>
      <c r="AL101" s="64"/>
      <c r="AM101" s="64"/>
      <c r="AN101" s="64"/>
      <c r="AO101" s="64"/>
      <c r="AP101" s="64"/>
      <c r="AQ101" s="101"/>
      <c r="AR101" s="101"/>
      <c r="AS101" s="101"/>
      <c r="AT101" s="101"/>
      <c r="AU101" s="101"/>
      <c r="AV101" s="101"/>
      <c r="AW101" s="101"/>
      <c r="AX101" s="101"/>
      <c r="AY101" s="101"/>
      <c r="AZ101" s="101"/>
    </row>
    <row r="102" spans="1:52" ht="27.95" customHeight="1">
      <c r="D102" s="39"/>
      <c r="E102" s="39"/>
      <c r="I102" s="65"/>
      <c r="J102" s="65"/>
      <c r="K102" s="65"/>
      <c r="L102" s="65"/>
      <c r="M102" s="65"/>
      <c r="N102" s="65"/>
      <c r="O102" s="65"/>
      <c r="P102" s="65"/>
      <c r="Q102" s="65"/>
      <c r="R102" s="65"/>
      <c r="S102" s="65"/>
      <c r="T102" s="65"/>
      <c r="U102" s="65"/>
      <c r="V102" s="65"/>
      <c r="W102" s="65"/>
      <c r="X102" s="65"/>
      <c r="Y102" s="65"/>
      <c r="Z102" s="65"/>
      <c r="AA102" s="65"/>
      <c r="AD102" s="767"/>
      <c r="AE102" s="767"/>
      <c r="AF102" s="64"/>
      <c r="AG102" s="64"/>
      <c r="AH102" s="64"/>
      <c r="AI102" s="64"/>
      <c r="AJ102" s="64"/>
      <c r="AK102" s="64"/>
      <c r="AL102" s="64"/>
      <c r="AM102" s="64"/>
      <c r="AN102" s="64"/>
      <c r="AO102" s="64"/>
      <c r="AP102" s="64"/>
      <c r="AQ102" s="101"/>
      <c r="AR102" s="101"/>
      <c r="AS102" s="101"/>
      <c r="AT102" s="101"/>
      <c r="AU102" s="101"/>
      <c r="AV102" s="101"/>
      <c r="AW102" s="101"/>
      <c r="AX102" s="101"/>
      <c r="AY102" s="101"/>
      <c r="AZ102" s="101"/>
    </row>
    <row r="103" spans="1:52" ht="6.75" customHeight="1">
      <c r="A103" s="53"/>
      <c r="B103" s="23"/>
      <c r="C103" s="49"/>
      <c r="E103" s="39"/>
      <c r="I103" s="65"/>
      <c r="J103" s="65"/>
      <c r="K103" s="65"/>
      <c r="L103" s="65"/>
      <c r="M103" s="65"/>
      <c r="N103" s="65"/>
      <c r="O103" s="65"/>
      <c r="P103" s="65"/>
      <c r="Q103" s="65"/>
      <c r="R103" s="65"/>
      <c r="S103" s="65"/>
      <c r="T103" s="65"/>
      <c r="U103" s="65"/>
      <c r="V103" s="65"/>
      <c r="W103" s="65"/>
      <c r="X103" s="65"/>
      <c r="Y103" s="65"/>
      <c r="Z103" s="65"/>
      <c r="AA103" s="65"/>
      <c r="AD103" s="767"/>
      <c r="AE103" s="767"/>
      <c r="AF103" s="64"/>
      <c r="AG103" s="64"/>
      <c r="AH103" s="64"/>
      <c r="AI103" s="64"/>
      <c r="AJ103" s="64"/>
      <c r="AK103" s="64"/>
      <c r="AL103" s="64"/>
      <c r="AM103" s="64"/>
      <c r="AN103" s="64"/>
      <c r="AO103" s="64"/>
      <c r="AP103" s="64"/>
      <c r="AQ103" s="101"/>
      <c r="AR103" s="101"/>
      <c r="AS103" s="101"/>
      <c r="AT103" s="101"/>
      <c r="AU103" s="101"/>
      <c r="AV103" s="101"/>
      <c r="AW103" s="101"/>
      <c r="AX103" s="101"/>
      <c r="AY103" s="101"/>
      <c r="AZ103" s="101"/>
    </row>
    <row r="104" spans="1:52" ht="39.950000000000003" hidden="1" customHeight="1">
      <c r="A104" s="1392" t="s">
        <v>922</v>
      </c>
      <c r="B104" s="1392"/>
      <c r="C104" s="1392"/>
      <c r="D104" s="1392"/>
      <c r="E104" s="1392"/>
      <c r="F104" s="1392"/>
      <c r="I104" s="65"/>
      <c r="J104" s="65"/>
      <c r="K104" s="65"/>
      <c r="L104" s="65"/>
      <c r="M104" s="65"/>
      <c r="N104" s="65"/>
      <c r="O104" s="65"/>
      <c r="P104" s="65"/>
      <c r="Q104" s="65"/>
      <c r="R104" s="65"/>
      <c r="S104" s="65"/>
      <c r="T104" s="65"/>
      <c r="U104" s="65"/>
      <c r="V104" s="65"/>
      <c r="W104" s="65"/>
      <c r="X104" s="65"/>
      <c r="Y104" s="65"/>
      <c r="Z104" s="65"/>
      <c r="AA104" s="65"/>
      <c r="AD104" s="767"/>
      <c r="AE104" s="767"/>
      <c r="AF104" s="64"/>
      <c r="AG104" s="64"/>
      <c r="AH104" s="64"/>
      <c r="AI104" s="64"/>
      <c r="AJ104" s="64"/>
      <c r="AK104" s="64"/>
      <c r="AL104" s="64"/>
      <c r="AM104" s="64"/>
      <c r="AN104" s="64"/>
      <c r="AO104" s="64"/>
      <c r="AP104" s="64"/>
      <c r="AQ104" s="101"/>
      <c r="AR104" s="101"/>
      <c r="AS104" s="101"/>
      <c r="AT104" s="101"/>
      <c r="AU104" s="101"/>
      <c r="AV104" s="101"/>
      <c r="AW104" s="101"/>
      <c r="AX104" s="101"/>
      <c r="AY104" s="101"/>
      <c r="AZ104" s="101"/>
    </row>
    <row r="105" spans="1:52" ht="16.5" customHeight="1">
      <c r="A105" s="1393"/>
      <c r="B105" s="1393"/>
      <c r="D105" s="63"/>
      <c r="E105" s="70"/>
      <c r="F105" s="70"/>
      <c r="G105" s="154"/>
      <c r="I105" s="65"/>
      <c r="J105" s="65"/>
      <c r="K105" s="65"/>
      <c r="L105" s="65"/>
      <c r="M105" s="65"/>
      <c r="N105" s="65"/>
      <c r="O105" s="65"/>
      <c r="P105" s="65"/>
      <c r="Q105" s="65"/>
      <c r="R105" s="65"/>
      <c r="S105" s="65"/>
      <c r="T105" s="65"/>
      <c r="U105" s="65"/>
      <c r="V105" s="65"/>
      <c r="W105" s="65"/>
      <c r="X105" s="65"/>
      <c r="Y105" s="65"/>
      <c r="Z105" s="65"/>
      <c r="AA105" s="65"/>
      <c r="AD105" s="767"/>
      <c r="AE105" s="767"/>
      <c r="AF105" s="64"/>
      <c r="AG105" s="64"/>
      <c r="AH105" s="64"/>
      <c r="AI105" s="64"/>
      <c r="AJ105" s="64"/>
      <c r="AK105" s="64"/>
      <c r="AL105" s="64"/>
      <c r="AM105" s="64"/>
      <c r="AN105" s="64"/>
      <c r="AO105" s="64"/>
      <c r="AP105" s="64"/>
      <c r="AQ105" s="101"/>
      <c r="AR105" s="101"/>
      <c r="AS105" s="101"/>
      <c r="AT105" s="101"/>
      <c r="AU105" s="101"/>
      <c r="AV105" s="101"/>
      <c r="AW105" s="101"/>
      <c r="AX105" s="101"/>
      <c r="AY105" s="101"/>
      <c r="AZ105" s="101"/>
    </row>
    <row r="106" spans="1:52" ht="9.75" customHeight="1">
      <c r="B106" s="31"/>
      <c r="C106" s="49"/>
      <c r="E106" s="31"/>
      <c r="I106" s="65"/>
      <c r="J106" s="65"/>
      <c r="K106" s="65"/>
      <c r="L106" s="65"/>
      <c r="M106" s="65"/>
      <c r="N106" s="65"/>
      <c r="O106" s="65"/>
      <c r="P106" s="65"/>
      <c r="Q106" s="65"/>
      <c r="R106" s="65"/>
      <c r="S106" s="65"/>
      <c r="T106" s="65"/>
      <c r="U106" s="65"/>
      <c r="V106" s="65"/>
      <c r="W106" s="65"/>
      <c r="X106" s="65"/>
      <c r="Y106" s="65"/>
      <c r="Z106" s="65"/>
      <c r="AA106" s="65"/>
      <c r="AD106" s="767"/>
      <c r="AE106" s="767"/>
      <c r="AF106" s="64"/>
      <c r="AG106" s="64"/>
      <c r="AH106" s="64"/>
      <c r="AI106" s="64"/>
      <c r="AJ106" s="64"/>
      <c r="AK106" s="64"/>
      <c r="AL106" s="64"/>
      <c r="AM106" s="64"/>
      <c r="AN106" s="64"/>
      <c r="AO106" s="64"/>
      <c r="AP106" s="64"/>
      <c r="AQ106" s="101"/>
      <c r="AR106" s="101"/>
      <c r="AS106" s="101"/>
      <c r="AT106" s="101"/>
      <c r="AU106" s="101"/>
      <c r="AV106" s="101"/>
      <c r="AW106" s="101"/>
      <c r="AX106" s="101"/>
      <c r="AY106" s="101"/>
      <c r="AZ106" s="101"/>
    </row>
    <row r="107" spans="1:52" ht="27.95" hidden="1" customHeight="1">
      <c r="A107" s="39" t="e">
        <f>IF(AND(H30="JV (Joint Venture)",H31=1), "", "Printed Name :")</f>
        <v>#REF!</v>
      </c>
      <c r="B107" s="1388"/>
      <c r="C107" s="1388"/>
      <c r="E107" s="39" t="s">
        <v>63</v>
      </c>
      <c r="F107" s="193"/>
      <c r="H107" s="215"/>
      <c r="I107" s="65"/>
      <c r="J107" s="65"/>
      <c r="K107" s="65"/>
      <c r="L107" s="65"/>
      <c r="M107" s="65"/>
      <c r="N107" s="65"/>
      <c r="O107" s="65"/>
      <c r="P107" s="65"/>
      <c r="Q107" s="65"/>
      <c r="R107" s="65"/>
      <c r="S107" s="65"/>
      <c r="T107" s="65"/>
      <c r="U107" s="65"/>
      <c r="V107" s="65"/>
      <c r="W107" s="65"/>
      <c r="X107" s="65"/>
      <c r="Y107" s="65"/>
      <c r="Z107" s="65"/>
      <c r="AA107" s="65"/>
      <c r="AD107" s="767"/>
      <c r="AE107" s="767"/>
      <c r="AF107" s="64"/>
      <c r="AG107" s="64"/>
      <c r="AH107" s="64"/>
      <c r="AI107" s="64"/>
      <c r="AJ107" s="64"/>
      <c r="AK107" s="64"/>
      <c r="AL107" s="64"/>
      <c r="AM107" s="64"/>
      <c r="AN107" s="64"/>
      <c r="AO107" s="64"/>
      <c r="AP107" s="64"/>
      <c r="AQ107" s="101"/>
      <c r="AR107" s="101"/>
      <c r="AS107" s="101"/>
      <c r="AT107" s="101"/>
      <c r="AU107" s="101"/>
      <c r="AV107" s="101"/>
      <c r="AW107" s="101"/>
      <c r="AX107" s="101"/>
      <c r="AY107" s="101"/>
      <c r="AZ107" s="101"/>
    </row>
    <row r="108" spans="1:52" ht="27.95" hidden="1" customHeight="1">
      <c r="A108" s="39" t="e">
        <f>IF(AND(H30="JV (Joint Venture)",H31=1), "", "Designation :")</f>
        <v>#REF!</v>
      </c>
      <c r="B108" s="1388"/>
      <c r="C108" s="1388"/>
      <c r="E108" s="39" t="s">
        <v>65</v>
      </c>
      <c r="F108" s="193"/>
      <c r="I108" s="65"/>
      <c r="J108" s="65"/>
      <c r="K108" s="65"/>
      <c r="L108" s="65"/>
      <c r="M108" s="65"/>
      <c r="N108" s="65"/>
      <c r="O108" s="65"/>
      <c r="P108" s="65"/>
      <c r="Q108" s="65"/>
      <c r="R108" s="65"/>
      <c r="S108" s="65"/>
      <c r="T108" s="65"/>
      <c r="U108" s="65"/>
      <c r="V108" s="65"/>
      <c r="W108" s="65"/>
      <c r="X108" s="65"/>
      <c r="Y108" s="65"/>
      <c r="Z108" s="65"/>
      <c r="AA108" s="65"/>
      <c r="AD108" s="767"/>
      <c r="AE108" s="767"/>
      <c r="AF108" s="64"/>
      <c r="AG108" s="64"/>
      <c r="AH108" s="64"/>
      <c r="AI108" s="64"/>
      <c r="AJ108" s="64"/>
      <c r="AK108" s="64"/>
      <c r="AL108" s="64"/>
      <c r="AM108" s="64"/>
      <c r="AN108" s="64"/>
      <c r="AO108" s="64"/>
      <c r="AP108" s="64"/>
      <c r="AQ108" s="101"/>
      <c r="AR108" s="101"/>
      <c r="AS108" s="101"/>
      <c r="AT108" s="101"/>
      <c r="AU108" s="101"/>
      <c r="AV108" s="101"/>
      <c r="AW108" s="101"/>
      <c r="AX108" s="101"/>
      <c r="AY108" s="101"/>
      <c r="AZ108" s="101"/>
    </row>
    <row r="109" spans="1:52" ht="27.95" customHeight="1">
      <c r="B109" s="31"/>
      <c r="C109" s="49"/>
      <c r="E109" s="31"/>
      <c r="I109" s="65"/>
      <c r="J109" s="65"/>
      <c r="K109" s="65"/>
      <c r="L109" s="65"/>
      <c r="M109" s="65"/>
      <c r="N109" s="65"/>
      <c r="O109" s="65"/>
      <c r="P109" s="65"/>
      <c r="Q109" s="65"/>
      <c r="R109" s="65"/>
      <c r="S109" s="65"/>
      <c r="T109" s="65"/>
      <c r="U109" s="65"/>
      <c r="V109" s="65"/>
      <c r="W109" s="65"/>
      <c r="X109" s="65"/>
      <c r="Y109" s="65"/>
      <c r="Z109" s="65"/>
      <c r="AA109" s="65"/>
      <c r="AD109" s="767"/>
      <c r="AE109" s="767"/>
      <c r="AF109" s="64"/>
      <c r="AG109" s="64"/>
      <c r="AH109" s="64"/>
      <c r="AI109" s="64"/>
      <c r="AJ109" s="64"/>
      <c r="AK109" s="64"/>
      <c r="AL109" s="64"/>
      <c r="AM109" s="64"/>
      <c r="AN109" s="64"/>
      <c r="AO109" s="64"/>
      <c r="AP109" s="64"/>
      <c r="AQ109" s="101"/>
      <c r="AR109" s="101"/>
      <c r="AS109" s="101"/>
      <c r="AT109" s="101"/>
      <c r="AU109" s="101"/>
      <c r="AV109" s="101"/>
      <c r="AW109" s="101"/>
      <c r="AX109" s="101"/>
      <c r="AY109" s="101"/>
      <c r="AZ109" s="101"/>
    </row>
    <row r="110" spans="1:52" ht="33" customHeight="1">
      <c r="A110" s="54" t="s">
        <v>923</v>
      </c>
      <c r="B110" s="23"/>
      <c r="C110" s="49"/>
      <c r="E110" s="31"/>
      <c r="F110" s="1"/>
      <c r="I110" s="65"/>
      <c r="J110" s="65"/>
      <c r="K110" s="65"/>
      <c r="L110" s="65"/>
      <c r="M110" s="65"/>
      <c r="N110" s="65"/>
      <c r="O110" s="65"/>
      <c r="P110" s="65"/>
      <c r="Q110" s="65"/>
      <c r="R110" s="65"/>
      <c r="S110" s="65"/>
      <c r="T110" s="65"/>
      <c r="U110" s="65"/>
      <c r="V110" s="65"/>
      <c r="W110" s="65"/>
      <c r="X110" s="65"/>
      <c r="Y110" s="65"/>
      <c r="Z110" s="65"/>
      <c r="AA110" s="65"/>
      <c r="AD110" s="767"/>
      <c r="AE110" s="767"/>
      <c r="AF110" s="64"/>
      <c r="AG110" s="64"/>
      <c r="AH110" s="64"/>
      <c r="AI110" s="64"/>
      <c r="AJ110" s="64"/>
      <c r="AK110" s="64"/>
      <c r="AL110" s="64"/>
      <c r="AM110" s="64"/>
      <c r="AN110" s="64"/>
      <c r="AO110" s="64"/>
      <c r="AP110" s="64"/>
      <c r="AQ110" s="101"/>
      <c r="AR110" s="101"/>
      <c r="AS110" s="101"/>
      <c r="AT110" s="101"/>
      <c r="AU110" s="101"/>
      <c r="AV110" s="101"/>
      <c r="AW110" s="101"/>
      <c r="AX110" s="101"/>
      <c r="AY110" s="101"/>
      <c r="AZ110" s="101"/>
    </row>
    <row r="111" spans="1:52" s="11" customFormat="1" ht="21" customHeight="1">
      <c r="A111" s="1391" t="s">
        <v>924</v>
      </c>
      <c r="B111" s="1391"/>
      <c r="C111" s="1391"/>
      <c r="D111" s="1385"/>
      <c r="E111" s="1385"/>
      <c r="F111" s="1385"/>
      <c r="G111" s="16"/>
      <c r="H111" s="16"/>
      <c r="I111" s="65"/>
      <c r="J111" s="65"/>
      <c r="K111" s="65"/>
      <c r="L111" s="65"/>
      <c r="M111" s="65"/>
      <c r="N111" s="65"/>
      <c r="O111" s="65"/>
      <c r="P111" s="65"/>
      <c r="Q111" s="65"/>
      <c r="R111" s="65"/>
      <c r="S111" s="65"/>
      <c r="T111" s="65"/>
      <c r="U111" s="65"/>
      <c r="V111" s="65"/>
      <c r="W111" s="65"/>
      <c r="X111" s="65"/>
      <c r="Y111" s="65"/>
      <c r="Z111" s="65"/>
      <c r="AA111" s="65"/>
      <c r="AB111" s="43"/>
      <c r="AC111" s="43"/>
      <c r="AD111" s="768"/>
      <c r="AE111" s="768"/>
      <c r="AF111" s="65"/>
      <c r="AG111" s="65"/>
      <c r="AH111" s="65"/>
      <c r="AI111" s="65"/>
      <c r="AJ111" s="65"/>
      <c r="AK111" s="65"/>
      <c r="AL111" s="65"/>
      <c r="AM111" s="65"/>
      <c r="AN111" s="65"/>
      <c r="AO111" s="65"/>
      <c r="AP111" s="65"/>
      <c r="AQ111" s="99"/>
      <c r="AR111" s="99"/>
      <c r="AS111" s="99"/>
      <c r="AT111" s="99"/>
      <c r="AU111" s="99"/>
      <c r="AV111" s="99"/>
      <c r="AW111" s="99"/>
      <c r="AX111" s="99"/>
      <c r="AY111" s="99"/>
      <c r="AZ111" s="99"/>
    </row>
    <row r="112" spans="1:52" s="11" customFormat="1" ht="21" customHeight="1">
      <c r="A112" s="1387"/>
      <c r="B112" s="1387"/>
      <c r="C112" s="1387"/>
      <c r="D112" s="1385"/>
      <c r="E112" s="1385"/>
      <c r="F112" s="1385"/>
      <c r="G112" s="16"/>
      <c r="H112" s="16"/>
      <c r="I112" s="65"/>
      <c r="J112" s="65"/>
      <c r="K112" s="65"/>
      <c r="L112" s="65"/>
      <c r="M112" s="65"/>
      <c r="N112" s="65"/>
      <c r="O112" s="65"/>
      <c r="P112" s="65"/>
      <c r="Q112" s="65"/>
      <c r="R112" s="65"/>
      <c r="S112" s="65"/>
      <c r="T112" s="65"/>
      <c r="U112" s="65"/>
      <c r="V112" s="65"/>
      <c r="W112" s="65"/>
      <c r="X112" s="65"/>
      <c r="Y112" s="65"/>
      <c r="Z112" s="65"/>
      <c r="AA112" s="65"/>
      <c r="AB112" s="43"/>
      <c r="AC112" s="43"/>
      <c r="AD112" s="768"/>
      <c r="AE112" s="768"/>
      <c r="AF112" s="65"/>
      <c r="AG112" s="65"/>
      <c r="AH112" s="65"/>
      <c r="AI112" s="65"/>
      <c r="AJ112" s="65"/>
      <c r="AK112" s="65"/>
      <c r="AL112" s="65"/>
      <c r="AM112" s="65"/>
      <c r="AN112" s="65"/>
      <c r="AO112" s="65"/>
      <c r="AP112" s="65"/>
      <c r="AQ112" s="99"/>
      <c r="AR112" s="99"/>
      <c r="AS112" s="99"/>
      <c r="AT112" s="99"/>
      <c r="AU112" s="99"/>
      <c r="AV112" s="99"/>
      <c r="AW112" s="99"/>
      <c r="AX112" s="99"/>
      <c r="AY112" s="99"/>
      <c r="AZ112" s="99"/>
    </row>
    <row r="113" spans="1:52" s="11" customFormat="1" ht="21" customHeight="1">
      <c r="A113" s="1386"/>
      <c r="B113" s="1386"/>
      <c r="C113" s="1386"/>
      <c r="D113" s="1385"/>
      <c r="E113" s="1385"/>
      <c r="F113" s="1385"/>
      <c r="G113" s="16"/>
      <c r="H113" s="16"/>
      <c r="I113" s="65"/>
      <c r="J113" s="65"/>
      <c r="K113" s="65"/>
      <c r="L113" s="65"/>
      <c r="M113" s="65"/>
      <c r="N113" s="65"/>
      <c r="O113" s="65"/>
      <c r="P113" s="65"/>
      <c r="Q113" s="65"/>
      <c r="R113" s="65"/>
      <c r="S113" s="65"/>
      <c r="T113" s="65"/>
      <c r="U113" s="65"/>
      <c r="V113" s="65"/>
      <c r="W113" s="65"/>
      <c r="X113" s="65"/>
      <c r="Y113" s="65"/>
      <c r="Z113" s="65"/>
      <c r="AA113" s="65"/>
      <c r="AB113" s="43"/>
      <c r="AC113" s="43"/>
      <c r="AD113" s="768"/>
      <c r="AE113" s="768"/>
      <c r="AF113" s="65"/>
      <c r="AG113" s="65"/>
      <c r="AH113" s="65"/>
      <c r="AI113" s="65"/>
      <c r="AJ113" s="65"/>
      <c r="AK113" s="65"/>
      <c r="AL113" s="65"/>
      <c r="AM113" s="65"/>
      <c r="AN113" s="65"/>
      <c r="AO113" s="65"/>
      <c r="AP113" s="65"/>
      <c r="AQ113" s="99"/>
      <c r="AR113" s="99"/>
      <c r="AS113" s="99"/>
      <c r="AT113" s="99"/>
      <c r="AU113" s="99"/>
      <c r="AV113" s="99"/>
      <c r="AW113" s="99"/>
      <c r="AX113" s="99"/>
      <c r="AY113" s="99"/>
      <c r="AZ113" s="99"/>
    </row>
    <row r="114" spans="1:52" s="11" customFormat="1" ht="21" customHeight="1">
      <c r="A114" s="1384" t="s">
        <v>925</v>
      </c>
      <c r="B114" s="1384"/>
      <c r="C114" s="1384"/>
      <c r="D114" s="1385"/>
      <c r="E114" s="1385"/>
      <c r="F114" s="1385"/>
      <c r="G114" s="16"/>
      <c r="H114" s="16"/>
      <c r="I114" s="65"/>
      <c r="J114" s="65"/>
      <c r="K114" s="65"/>
      <c r="L114" s="65"/>
      <c r="M114" s="65"/>
      <c r="N114" s="65"/>
      <c r="O114" s="65"/>
      <c r="P114" s="65"/>
      <c r="Q114" s="65"/>
      <c r="R114" s="65"/>
      <c r="S114" s="65"/>
      <c r="T114" s="65"/>
      <c r="U114" s="65"/>
      <c r="V114" s="65"/>
      <c r="W114" s="65"/>
      <c r="X114" s="65"/>
      <c r="Y114" s="65"/>
      <c r="Z114" s="65"/>
      <c r="AA114" s="65"/>
      <c r="AB114" s="43"/>
      <c r="AC114" s="43"/>
      <c r="AD114" s="768"/>
      <c r="AE114" s="768"/>
      <c r="AF114" s="65"/>
      <c r="AG114" s="65"/>
      <c r="AH114" s="65"/>
      <c r="AI114" s="65"/>
      <c r="AJ114" s="65"/>
      <c r="AK114" s="65"/>
      <c r="AL114" s="65"/>
      <c r="AM114" s="65"/>
      <c r="AN114" s="65"/>
      <c r="AO114" s="65"/>
      <c r="AP114" s="65"/>
      <c r="AQ114" s="99"/>
      <c r="AR114" s="99"/>
      <c r="AS114" s="99"/>
      <c r="AT114" s="99"/>
      <c r="AU114" s="99"/>
      <c r="AV114" s="99"/>
      <c r="AW114" s="99"/>
      <c r="AX114" s="99"/>
      <c r="AY114" s="99"/>
      <c r="AZ114" s="99"/>
    </row>
    <row r="115" spans="1:52" s="11" customFormat="1" ht="21" customHeight="1">
      <c r="A115" s="1384" t="s">
        <v>926</v>
      </c>
      <c r="B115" s="1384"/>
      <c r="C115" s="1384"/>
      <c r="D115" s="1385"/>
      <c r="E115" s="1385"/>
      <c r="F115" s="1385"/>
      <c r="G115" s="16"/>
      <c r="H115" s="16"/>
      <c r="I115" s="65"/>
      <c r="J115" s="65"/>
      <c r="K115" s="65"/>
      <c r="L115" s="65"/>
      <c r="M115" s="65"/>
      <c r="N115" s="65"/>
      <c r="O115" s="65"/>
      <c r="P115" s="65"/>
      <c r="Q115" s="65"/>
      <c r="R115" s="65"/>
      <c r="S115" s="65"/>
      <c r="T115" s="65"/>
      <c r="U115" s="65"/>
      <c r="V115" s="65"/>
      <c r="W115" s="65"/>
      <c r="X115" s="65"/>
      <c r="Y115" s="65"/>
      <c r="Z115" s="65"/>
      <c r="AA115" s="65"/>
      <c r="AB115" s="43"/>
      <c r="AC115" s="43"/>
      <c r="AD115" s="768"/>
      <c r="AE115" s="768"/>
      <c r="AF115" s="65"/>
      <c r="AG115" s="65"/>
      <c r="AH115" s="65"/>
      <c r="AI115" s="65"/>
      <c r="AJ115" s="65"/>
      <c r="AK115" s="65"/>
      <c r="AL115" s="65"/>
      <c r="AM115" s="65"/>
      <c r="AN115" s="65"/>
      <c r="AO115" s="65"/>
      <c r="AP115" s="65"/>
      <c r="AQ115" s="99"/>
      <c r="AR115" s="99"/>
      <c r="AS115" s="99"/>
      <c r="AT115" s="99"/>
      <c r="AU115" s="99"/>
      <c r="AV115" s="99"/>
      <c r="AW115" s="99"/>
      <c r="AX115" s="99"/>
      <c r="AY115" s="99"/>
      <c r="AZ115" s="99"/>
    </row>
    <row r="116" spans="1:52" s="11" customFormat="1" ht="52.5" customHeight="1">
      <c r="A116" s="1384" t="s">
        <v>927</v>
      </c>
      <c r="B116" s="1384"/>
      <c r="C116" s="1384"/>
      <c r="D116" s="1385"/>
      <c r="E116" s="1385"/>
      <c r="F116" s="1385"/>
      <c r="G116" s="63"/>
      <c r="H116" s="63"/>
      <c r="I116" s="65"/>
      <c r="J116" s="65"/>
      <c r="K116" s="65"/>
      <c r="L116" s="65"/>
      <c r="M116" s="65"/>
      <c r="N116" s="65"/>
      <c r="O116" s="65"/>
      <c r="P116" s="65"/>
      <c r="Q116" s="65"/>
      <c r="R116" s="65"/>
      <c r="S116" s="65"/>
      <c r="T116" s="65"/>
      <c r="U116" s="65"/>
      <c r="V116" s="65"/>
      <c r="W116" s="65"/>
      <c r="X116" s="65"/>
      <c r="Y116" s="65"/>
      <c r="Z116" s="65"/>
      <c r="AA116" s="65"/>
      <c r="AB116" s="43"/>
      <c r="AC116" s="43"/>
      <c r="AD116" s="768"/>
      <c r="AE116" s="768"/>
      <c r="AF116" s="65"/>
      <c r="AG116" s="65"/>
      <c r="AH116" s="65"/>
      <c r="AI116" s="65"/>
      <c r="AJ116" s="65"/>
      <c r="AK116" s="65"/>
      <c r="AL116" s="65"/>
      <c r="AM116" s="65"/>
      <c r="AN116" s="65"/>
      <c r="AO116" s="65"/>
      <c r="AP116" s="65"/>
      <c r="AQ116" s="99"/>
      <c r="AR116" s="99"/>
      <c r="AS116" s="99"/>
      <c r="AT116" s="99"/>
      <c r="AU116" s="99"/>
      <c r="AV116" s="99"/>
      <c r="AW116" s="99"/>
      <c r="AX116" s="99"/>
      <c r="AY116" s="99"/>
      <c r="AZ116" s="99"/>
    </row>
    <row r="117" spans="1:52" s="11" customFormat="1" ht="21" customHeight="1">
      <c r="A117" s="1391" t="s">
        <v>928</v>
      </c>
      <c r="B117" s="1391"/>
      <c r="C117" s="1391"/>
      <c r="D117" s="1385"/>
      <c r="E117" s="1385"/>
      <c r="F117" s="1385"/>
      <c r="G117" s="16"/>
      <c r="H117" s="16"/>
      <c r="I117" s="65"/>
      <c r="J117" s="65"/>
      <c r="K117" s="65"/>
      <c r="L117" s="65"/>
      <c r="M117" s="65"/>
      <c r="N117" s="65"/>
      <c r="O117" s="65"/>
      <c r="P117" s="65"/>
      <c r="Q117" s="65"/>
      <c r="R117" s="65"/>
      <c r="S117" s="65"/>
      <c r="T117" s="65"/>
      <c r="U117" s="65"/>
      <c r="V117" s="65"/>
      <c r="W117" s="65"/>
      <c r="X117" s="65"/>
      <c r="Y117" s="65"/>
      <c r="Z117" s="65"/>
      <c r="AA117" s="65"/>
      <c r="AB117" s="43"/>
      <c r="AC117" s="43"/>
      <c r="AD117" s="768"/>
      <c r="AE117" s="768"/>
      <c r="AF117" s="65"/>
      <c r="AG117" s="65"/>
      <c r="AH117" s="65"/>
      <c r="AI117" s="65"/>
      <c r="AJ117" s="65"/>
      <c r="AK117" s="65"/>
      <c r="AL117" s="65"/>
      <c r="AM117" s="65"/>
      <c r="AN117" s="65"/>
      <c r="AO117" s="65"/>
      <c r="AP117" s="65"/>
    </row>
    <row r="118" spans="1:52" s="11" customFormat="1" ht="21" customHeight="1">
      <c r="A118" s="1387"/>
      <c r="B118" s="1387"/>
      <c r="C118" s="1387"/>
      <c r="D118" s="1385"/>
      <c r="E118" s="1385"/>
      <c r="F118" s="1385"/>
      <c r="G118" s="16"/>
      <c r="H118" s="16"/>
      <c r="I118" s="65"/>
      <c r="J118" s="65"/>
      <c r="K118" s="65"/>
      <c r="L118" s="65"/>
      <c r="M118" s="65"/>
      <c r="N118" s="65"/>
      <c r="O118" s="65"/>
      <c r="P118" s="65"/>
      <c r="Q118" s="65"/>
      <c r="R118" s="65"/>
      <c r="S118" s="65"/>
      <c r="T118" s="65"/>
      <c r="U118" s="65"/>
      <c r="V118" s="65"/>
      <c r="W118" s="65"/>
      <c r="X118" s="65"/>
      <c r="Y118" s="65"/>
      <c r="Z118" s="65"/>
      <c r="AA118" s="65"/>
      <c r="AB118" s="43"/>
      <c r="AC118" s="43"/>
      <c r="AD118" s="768"/>
      <c r="AE118" s="768"/>
      <c r="AF118" s="65"/>
      <c r="AG118" s="65"/>
      <c r="AH118" s="65"/>
      <c r="AI118" s="65"/>
      <c r="AJ118" s="65"/>
      <c r="AK118" s="65"/>
      <c r="AL118" s="65"/>
      <c r="AM118" s="65"/>
      <c r="AN118" s="65"/>
      <c r="AO118" s="65"/>
      <c r="AP118" s="65"/>
    </row>
    <row r="119" spans="1:52">
      <c r="A119" s="1386"/>
      <c r="B119" s="1386"/>
      <c r="C119" s="1386"/>
      <c r="D119" s="1385"/>
      <c r="E119" s="1385"/>
      <c r="F119" s="1385"/>
      <c r="I119" s="65"/>
      <c r="J119" s="65"/>
      <c r="K119" s="65"/>
      <c r="L119" s="65"/>
      <c r="M119" s="65"/>
      <c r="N119" s="65"/>
      <c r="O119" s="65"/>
      <c r="P119" s="65"/>
      <c r="Q119" s="65"/>
      <c r="R119" s="65"/>
      <c r="S119" s="65"/>
      <c r="T119" s="65"/>
      <c r="U119" s="65"/>
      <c r="V119" s="65"/>
      <c r="W119" s="65"/>
      <c r="X119" s="65"/>
      <c r="Y119" s="65"/>
      <c r="Z119" s="65"/>
      <c r="AA119" s="65"/>
      <c r="AD119" s="767"/>
      <c r="AE119" s="767"/>
      <c r="AF119" s="64"/>
      <c r="AG119" s="64"/>
      <c r="AH119" s="64"/>
      <c r="AI119" s="64"/>
      <c r="AJ119" s="64"/>
      <c r="AK119" s="64"/>
      <c r="AL119" s="64"/>
      <c r="AM119" s="64"/>
      <c r="AN119" s="64"/>
      <c r="AO119" s="64"/>
      <c r="AP119" s="64"/>
    </row>
    <row r="120" spans="1:52">
      <c r="A120" s="54"/>
      <c r="B120" s="54"/>
      <c r="C120" s="54"/>
      <c r="D120" s="93"/>
      <c r="E120" s="93"/>
      <c r="F120" s="93"/>
      <c r="I120" s="65"/>
      <c r="J120" s="65"/>
      <c r="K120" s="65"/>
      <c r="L120" s="65"/>
      <c r="M120" s="65"/>
      <c r="N120" s="65"/>
      <c r="O120" s="65"/>
      <c r="P120" s="65"/>
      <c r="Q120" s="65"/>
      <c r="R120" s="65"/>
      <c r="S120" s="65"/>
      <c r="T120" s="65"/>
      <c r="U120" s="65"/>
      <c r="V120" s="65"/>
      <c r="W120" s="65"/>
      <c r="X120" s="65"/>
      <c r="Y120" s="65"/>
      <c r="Z120" s="65"/>
      <c r="AA120" s="65"/>
      <c r="AD120" s="767"/>
      <c r="AE120" s="767"/>
      <c r="AF120" s="64"/>
      <c r="AG120" s="64"/>
      <c r="AH120" s="64"/>
      <c r="AI120" s="64"/>
      <c r="AJ120" s="64"/>
      <c r="AK120" s="64"/>
      <c r="AL120" s="64"/>
      <c r="AM120" s="64"/>
      <c r="AN120" s="64"/>
      <c r="AO120" s="64"/>
      <c r="AP120" s="64"/>
    </row>
    <row r="121" spans="1:52" ht="47.25" customHeight="1">
      <c r="A121" s="1228" t="str">
        <f>H121&amp;I121&amp;J121</f>
        <v/>
      </c>
      <c r="B121" s="1228"/>
      <c r="C121" s="1228"/>
      <c r="D121" s="1228"/>
      <c r="E121" s="1228"/>
      <c r="F121" s="1228"/>
      <c r="H121" s="199"/>
      <c r="I121" s="200"/>
      <c r="J121" s="200"/>
      <c r="K121" s="65"/>
      <c r="L121" s="65"/>
      <c r="M121" s="65"/>
      <c r="N121" s="65"/>
      <c r="O121" s="65"/>
      <c r="P121" s="65"/>
      <c r="Q121" s="65"/>
      <c r="R121" s="65"/>
      <c r="S121" s="65"/>
      <c r="T121" s="65"/>
      <c r="U121" s="65"/>
      <c r="V121" s="65"/>
      <c r="W121" s="65"/>
      <c r="X121" s="65"/>
      <c r="Y121" s="65"/>
      <c r="Z121" s="65"/>
      <c r="AA121" s="65"/>
      <c r="AD121" s="767"/>
      <c r="AE121" s="767"/>
      <c r="AF121" s="64"/>
      <c r="AG121" s="64"/>
      <c r="AH121" s="64"/>
      <c r="AI121" s="64"/>
      <c r="AJ121" s="64"/>
      <c r="AK121" s="64"/>
      <c r="AL121" s="64"/>
      <c r="AM121" s="64"/>
      <c r="AN121" s="64"/>
      <c r="AO121" s="64"/>
      <c r="AP121" s="64"/>
    </row>
  </sheetData>
  <sheetProtection algorithmName="SHA-512" hashValue="jWlJL0043t3PS2NxP/erWyY7VQVDEkjT2iBtFF+Oy9pUv0vPyCdqdHtt/jpK3YK1BytajAx+e5/IDwH0JkvNGQ==" saltValue="ma8NQkIYgY4t5RLAWSQHbw==" spinCount="100000" sheet="1"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19" customWidth="1"/>
    <col min="2" max="2" width="11.85546875" style="119" customWidth="1"/>
    <col min="3" max="16384" width="9.140625" style="119"/>
  </cols>
  <sheetData>
    <row r="1" spans="1:4" s="118" customFormat="1" ht="30" customHeight="1">
      <c r="A1" s="1408">
        <f>'Bid Form 1st Envelope '!I21</f>
        <v>0</v>
      </c>
      <c r="B1" s="1408"/>
    </row>
    <row r="2" spans="1:4" s="118" customFormat="1" ht="30" customHeight="1"/>
    <row r="3" spans="1:4">
      <c r="A3" s="118"/>
    </row>
    <row r="4" spans="1:4">
      <c r="A4" s="148" t="str">
        <f>IF(OR((A1&gt;9999999999),(A1&lt;0)),"Invalid Entry - More than 1000 crore OR -ve value",IF(A1=0, "Rs. Zero Only ",+CONCATENATE("Rs. ", B11,D11,B10,D10,B9,D9,B8,D8,B7,D7,B6," Only")))</f>
        <v xml:space="preserve">Rs. Zero Only </v>
      </c>
    </row>
    <row r="5" spans="1:4">
      <c r="A5" s="118"/>
    </row>
    <row r="6" spans="1:4">
      <c r="A6" s="149">
        <f>-INT(A1/100)*100+ROUND(A1,0)</f>
        <v>0</v>
      </c>
      <c r="B6" s="119" t="str">
        <f t="shared" ref="B6:B11" si="0">IF(A6=0,"",LOOKUP(A6,$A$13:$A$112,$B$13:$B$112))</f>
        <v/>
      </c>
      <c r="D6" s="148"/>
    </row>
    <row r="7" spans="1:4">
      <c r="A7" s="149">
        <f>-INT(A1/1000)*10+INT(A1/100)</f>
        <v>0</v>
      </c>
      <c r="B7" s="119" t="str">
        <f t="shared" si="0"/>
        <v/>
      </c>
      <c r="D7" s="148" t="str">
        <f>+IF(B7="",""," Hundred ")</f>
        <v/>
      </c>
    </row>
    <row r="8" spans="1:4">
      <c r="A8" s="149">
        <f>-INT(A1/100000)*100+INT(A1/1000)</f>
        <v>0</v>
      </c>
      <c r="B8" s="119" t="str">
        <f t="shared" si="0"/>
        <v/>
      </c>
      <c r="D8" s="148" t="str">
        <f>IF((B8=""),IF(C8="",""," Thousand ")," Thousand ")</f>
        <v/>
      </c>
    </row>
    <row r="9" spans="1:4">
      <c r="A9" s="149">
        <f>-INT(A1/10000000)*100+INT(A1/100000)</f>
        <v>0</v>
      </c>
      <c r="B9" s="119" t="str">
        <f t="shared" si="0"/>
        <v/>
      </c>
      <c r="D9" s="148" t="str">
        <f>IF((B9=""),IF(C9="",""," Lac ")," Lac ")</f>
        <v/>
      </c>
    </row>
    <row r="10" spans="1:4">
      <c r="A10" s="149">
        <f>-INT(A1/1000000000)*100+INT(A1/10000000)</f>
        <v>0</v>
      </c>
      <c r="B10" s="150" t="str">
        <f t="shared" si="0"/>
        <v/>
      </c>
      <c r="D10" s="148" t="str">
        <f>IF((B10=""),IF(C10="",""," Crore ")," Crore ")</f>
        <v/>
      </c>
    </row>
    <row r="11" spans="1:4">
      <c r="A11" s="151">
        <f>-INT(A1/10000000000)*1000+INT(A1/1000000000)</f>
        <v>0</v>
      </c>
      <c r="B11" s="150" t="str">
        <f t="shared" si="0"/>
        <v/>
      </c>
      <c r="D11" s="148" t="str">
        <f>IF((B11=""),IF(C11="",""," Hundred ")," Hundred ")</f>
        <v/>
      </c>
    </row>
    <row r="13" spans="1:4">
      <c r="A13" s="152">
        <v>1</v>
      </c>
      <c r="B13" s="153" t="s">
        <v>929</v>
      </c>
    </row>
    <row r="14" spans="1:4">
      <c r="A14" s="152">
        <v>2</v>
      </c>
      <c r="B14" s="153" t="s">
        <v>930</v>
      </c>
    </row>
    <row r="15" spans="1:4">
      <c r="A15" s="152">
        <v>3</v>
      </c>
      <c r="B15" s="153" t="s">
        <v>931</v>
      </c>
    </row>
    <row r="16" spans="1:4">
      <c r="A16" s="152">
        <v>4</v>
      </c>
      <c r="B16" s="153" t="s">
        <v>932</v>
      </c>
    </row>
    <row r="17" spans="1:2">
      <c r="A17" s="152">
        <v>5</v>
      </c>
      <c r="B17" s="153" t="s">
        <v>933</v>
      </c>
    </row>
    <row r="18" spans="1:2">
      <c r="A18" s="152">
        <v>6</v>
      </c>
      <c r="B18" s="153" t="s">
        <v>934</v>
      </c>
    </row>
    <row r="19" spans="1:2">
      <c r="A19" s="152">
        <v>7</v>
      </c>
      <c r="B19" s="153" t="s">
        <v>935</v>
      </c>
    </row>
    <row r="20" spans="1:2">
      <c r="A20" s="152">
        <v>8</v>
      </c>
      <c r="B20" s="153" t="s">
        <v>936</v>
      </c>
    </row>
    <row r="21" spans="1:2">
      <c r="A21" s="152">
        <v>9</v>
      </c>
      <c r="B21" s="153" t="s">
        <v>937</v>
      </c>
    </row>
    <row r="22" spans="1:2">
      <c r="A22" s="152">
        <v>10</v>
      </c>
      <c r="B22" s="153" t="s">
        <v>938</v>
      </c>
    </row>
    <row r="23" spans="1:2">
      <c r="A23" s="152">
        <v>11</v>
      </c>
      <c r="B23" s="153" t="s">
        <v>939</v>
      </c>
    </row>
    <row r="24" spans="1:2">
      <c r="A24" s="152">
        <v>12</v>
      </c>
      <c r="B24" s="153" t="s">
        <v>940</v>
      </c>
    </row>
    <row r="25" spans="1:2">
      <c r="A25" s="152">
        <v>13</v>
      </c>
      <c r="B25" s="153" t="s">
        <v>941</v>
      </c>
    </row>
    <row r="26" spans="1:2">
      <c r="A26" s="152">
        <v>14</v>
      </c>
      <c r="B26" s="153" t="s">
        <v>942</v>
      </c>
    </row>
    <row r="27" spans="1:2">
      <c r="A27" s="152">
        <v>15</v>
      </c>
      <c r="B27" s="153" t="s">
        <v>943</v>
      </c>
    </row>
    <row r="28" spans="1:2">
      <c r="A28" s="152">
        <v>16</v>
      </c>
      <c r="B28" s="153" t="s">
        <v>944</v>
      </c>
    </row>
    <row r="29" spans="1:2">
      <c r="A29" s="152">
        <v>17</v>
      </c>
      <c r="B29" s="153" t="s">
        <v>945</v>
      </c>
    </row>
    <row r="30" spans="1:2">
      <c r="A30" s="152">
        <v>18</v>
      </c>
      <c r="B30" s="153" t="s">
        <v>946</v>
      </c>
    </row>
    <row r="31" spans="1:2">
      <c r="A31" s="152">
        <v>19</v>
      </c>
      <c r="B31" s="153" t="s">
        <v>947</v>
      </c>
    </row>
    <row r="32" spans="1:2">
      <c r="A32" s="152">
        <v>20</v>
      </c>
      <c r="B32" s="153" t="s">
        <v>948</v>
      </c>
    </row>
    <row r="33" spans="1:2">
      <c r="A33" s="152">
        <v>21</v>
      </c>
      <c r="B33" s="153" t="s">
        <v>949</v>
      </c>
    </row>
    <row r="34" spans="1:2">
      <c r="A34" s="152">
        <v>22</v>
      </c>
      <c r="B34" s="153" t="s">
        <v>950</v>
      </c>
    </row>
    <row r="35" spans="1:2">
      <c r="A35" s="152">
        <v>23</v>
      </c>
      <c r="B35" s="153" t="s">
        <v>951</v>
      </c>
    </row>
    <row r="36" spans="1:2">
      <c r="A36" s="152">
        <v>24</v>
      </c>
      <c r="B36" s="153" t="s">
        <v>952</v>
      </c>
    </row>
    <row r="37" spans="1:2">
      <c r="A37" s="152">
        <v>25</v>
      </c>
      <c r="B37" s="153" t="s">
        <v>953</v>
      </c>
    </row>
    <row r="38" spans="1:2">
      <c r="A38" s="152">
        <v>26</v>
      </c>
      <c r="B38" s="153" t="s">
        <v>954</v>
      </c>
    </row>
    <row r="39" spans="1:2">
      <c r="A39" s="152">
        <v>27</v>
      </c>
      <c r="B39" s="153" t="s">
        <v>955</v>
      </c>
    </row>
    <row r="40" spans="1:2">
      <c r="A40" s="152">
        <v>28</v>
      </c>
      <c r="B40" s="153" t="s">
        <v>956</v>
      </c>
    </row>
    <row r="41" spans="1:2">
      <c r="A41" s="152">
        <v>29</v>
      </c>
      <c r="B41" s="153" t="s">
        <v>957</v>
      </c>
    </row>
    <row r="42" spans="1:2">
      <c r="A42" s="152">
        <v>30</v>
      </c>
      <c r="B42" s="153" t="s">
        <v>958</v>
      </c>
    </row>
    <row r="43" spans="1:2">
      <c r="A43" s="152">
        <v>31</v>
      </c>
      <c r="B43" s="153" t="s">
        <v>959</v>
      </c>
    </row>
    <row r="44" spans="1:2">
      <c r="A44" s="152">
        <v>32</v>
      </c>
      <c r="B44" s="153" t="s">
        <v>960</v>
      </c>
    </row>
    <row r="45" spans="1:2">
      <c r="A45" s="152">
        <v>33</v>
      </c>
      <c r="B45" s="153" t="s">
        <v>961</v>
      </c>
    </row>
    <row r="46" spans="1:2">
      <c r="A46" s="152">
        <v>34</v>
      </c>
      <c r="B46" s="153" t="s">
        <v>962</v>
      </c>
    </row>
    <row r="47" spans="1:2">
      <c r="A47" s="152">
        <v>35</v>
      </c>
      <c r="B47" s="153" t="s">
        <v>963</v>
      </c>
    </row>
    <row r="48" spans="1:2">
      <c r="A48" s="152">
        <v>36</v>
      </c>
      <c r="B48" s="153" t="s">
        <v>964</v>
      </c>
    </row>
    <row r="49" spans="1:2">
      <c r="A49" s="152">
        <v>37</v>
      </c>
      <c r="B49" s="153" t="s">
        <v>965</v>
      </c>
    </row>
    <row r="50" spans="1:2">
      <c r="A50" s="152">
        <v>38</v>
      </c>
      <c r="B50" s="153" t="s">
        <v>966</v>
      </c>
    </row>
    <row r="51" spans="1:2">
      <c r="A51" s="152">
        <v>39</v>
      </c>
      <c r="B51" s="153" t="s">
        <v>967</v>
      </c>
    </row>
    <row r="52" spans="1:2">
      <c r="A52" s="152">
        <v>40</v>
      </c>
      <c r="B52" s="153" t="s">
        <v>968</v>
      </c>
    </row>
    <row r="53" spans="1:2">
      <c r="A53" s="152">
        <v>41</v>
      </c>
      <c r="B53" s="153" t="s">
        <v>969</v>
      </c>
    </row>
    <row r="54" spans="1:2">
      <c r="A54" s="152">
        <v>42</v>
      </c>
      <c r="B54" s="153" t="s">
        <v>970</v>
      </c>
    </row>
    <row r="55" spans="1:2">
      <c r="A55" s="152">
        <v>43</v>
      </c>
      <c r="B55" s="153" t="s">
        <v>971</v>
      </c>
    </row>
    <row r="56" spans="1:2">
      <c r="A56" s="152">
        <v>44</v>
      </c>
      <c r="B56" s="153" t="s">
        <v>972</v>
      </c>
    </row>
    <row r="57" spans="1:2">
      <c r="A57" s="152">
        <v>45</v>
      </c>
      <c r="B57" s="153" t="s">
        <v>973</v>
      </c>
    </row>
    <row r="58" spans="1:2">
      <c r="A58" s="152">
        <v>46</v>
      </c>
      <c r="B58" s="153" t="s">
        <v>974</v>
      </c>
    </row>
    <row r="59" spans="1:2">
      <c r="A59" s="152">
        <v>47</v>
      </c>
      <c r="B59" s="153" t="s">
        <v>975</v>
      </c>
    </row>
    <row r="60" spans="1:2">
      <c r="A60" s="152">
        <v>48</v>
      </c>
      <c r="B60" s="153" t="s">
        <v>976</v>
      </c>
    </row>
    <row r="61" spans="1:2">
      <c r="A61" s="152">
        <v>49</v>
      </c>
      <c r="B61" s="153" t="s">
        <v>977</v>
      </c>
    </row>
    <row r="62" spans="1:2">
      <c r="A62" s="152">
        <v>50</v>
      </c>
      <c r="B62" s="153" t="s">
        <v>978</v>
      </c>
    </row>
    <row r="63" spans="1:2">
      <c r="A63" s="152">
        <v>51</v>
      </c>
      <c r="B63" s="153" t="s">
        <v>979</v>
      </c>
    </row>
    <row r="64" spans="1:2">
      <c r="A64" s="152">
        <v>52</v>
      </c>
      <c r="B64" s="153" t="s">
        <v>980</v>
      </c>
    </row>
    <row r="65" spans="1:2">
      <c r="A65" s="152">
        <v>53</v>
      </c>
      <c r="B65" s="153" t="s">
        <v>981</v>
      </c>
    </row>
    <row r="66" spans="1:2">
      <c r="A66" s="152">
        <v>54</v>
      </c>
      <c r="B66" s="153" t="s">
        <v>982</v>
      </c>
    </row>
    <row r="67" spans="1:2">
      <c r="A67" s="152">
        <v>55</v>
      </c>
      <c r="B67" s="153" t="s">
        <v>983</v>
      </c>
    </row>
    <row r="68" spans="1:2">
      <c r="A68" s="152">
        <v>56</v>
      </c>
      <c r="B68" s="153" t="s">
        <v>984</v>
      </c>
    </row>
    <row r="69" spans="1:2">
      <c r="A69" s="152">
        <v>57</v>
      </c>
      <c r="B69" s="153" t="s">
        <v>985</v>
      </c>
    </row>
    <row r="70" spans="1:2">
      <c r="A70" s="152">
        <v>58</v>
      </c>
      <c r="B70" s="153" t="s">
        <v>986</v>
      </c>
    </row>
    <row r="71" spans="1:2">
      <c r="A71" s="152">
        <v>59</v>
      </c>
      <c r="B71" s="153" t="s">
        <v>987</v>
      </c>
    </row>
    <row r="72" spans="1:2">
      <c r="A72" s="152">
        <v>60</v>
      </c>
      <c r="B72" s="153" t="s">
        <v>988</v>
      </c>
    </row>
    <row r="73" spans="1:2">
      <c r="A73" s="152">
        <v>61</v>
      </c>
      <c r="B73" s="153" t="s">
        <v>989</v>
      </c>
    </row>
    <row r="74" spans="1:2">
      <c r="A74" s="152">
        <v>62</v>
      </c>
      <c r="B74" s="153" t="s">
        <v>990</v>
      </c>
    </row>
    <row r="75" spans="1:2">
      <c r="A75" s="152">
        <v>63</v>
      </c>
      <c r="B75" s="153" t="s">
        <v>991</v>
      </c>
    </row>
    <row r="76" spans="1:2">
      <c r="A76" s="152">
        <v>64</v>
      </c>
      <c r="B76" s="153" t="s">
        <v>992</v>
      </c>
    </row>
    <row r="77" spans="1:2">
      <c r="A77" s="152">
        <v>65</v>
      </c>
      <c r="B77" s="153" t="s">
        <v>993</v>
      </c>
    </row>
    <row r="78" spans="1:2">
      <c r="A78" s="152">
        <v>66</v>
      </c>
      <c r="B78" s="153" t="s">
        <v>994</v>
      </c>
    </row>
    <row r="79" spans="1:2">
      <c r="A79" s="152">
        <v>67</v>
      </c>
      <c r="B79" s="153" t="s">
        <v>995</v>
      </c>
    </row>
    <row r="80" spans="1:2">
      <c r="A80" s="152">
        <v>68</v>
      </c>
      <c r="B80" s="153" t="s">
        <v>996</v>
      </c>
    </row>
    <row r="81" spans="1:2">
      <c r="A81" s="152">
        <v>69</v>
      </c>
      <c r="B81" s="153" t="s">
        <v>997</v>
      </c>
    </row>
    <row r="82" spans="1:2">
      <c r="A82" s="152">
        <v>70</v>
      </c>
      <c r="B82" s="153" t="s">
        <v>998</v>
      </c>
    </row>
    <row r="83" spans="1:2">
      <c r="A83" s="152">
        <v>71</v>
      </c>
      <c r="B83" s="153" t="s">
        <v>999</v>
      </c>
    </row>
    <row r="84" spans="1:2">
      <c r="A84" s="152">
        <v>72</v>
      </c>
      <c r="B84" s="153" t="s">
        <v>1000</v>
      </c>
    </row>
    <row r="85" spans="1:2">
      <c r="A85" s="152">
        <v>73</v>
      </c>
      <c r="B85" s="153" t="s">
        <v>1001</v>
      </c>
    </row>
    <row r="86" spans="1:2">
      <c r="A86" s="152">
        <v>74</v>
      </c>
      <c r="B86" s="153" t="s">
        <v>1002</v>
      </c>
    </row>
    <row r="87" spans="1:2">
      <c r="A87" s="152">
        <v>75</v>
      </c>
      <c r="B87" s="153" t="s">
        <v>1003</v>
      </c>
    </row>
    <row r="88" spans="1:2">
      <c r="A88" s="152">
        <v>76</v>
      </c>
      <c r="B88" s="153" t="s">
        <v>1004</v>
      </c>
    </row>
    <row r="89" spans="1:2">
      <c r="A89" s="152">
        <v>77</v>
      </c>
      <c r="B89" s="153" t="s">
        <v>1005</v>
      </c>
    </row>
    <row r="90" spans="1:2">
      <c r="A90" s="152">
        <v>78</v>
      </c>
      <c r="B90" s="153" t="s">
        <v>1006</v>
      </c>
    </row>
    <row r="91" spans="1:2">
      <c r="A91" s="152">
        <v>79</v>
      </c>
      <c r="B91" s="153" t="s">
        <v>1007</v>
      </c>
    </row>
    <row r="92" spans="1:2">
      <c r="A92" s="152">
        <v>80</v>
      </c>
      <c r="B92" s="153" t="s">
        <v>1008</v>
      </c>
    </row>
    <row r="93" spans="1:2">
      <c r="A93" s="152">
        <v>81</v>
      </c>
      <c r="B93" s="153" t="s">
        <v>1009</v>
      </c>
    </row>
    <row r="94" spans="1:2">
      <c r="A94" s="152">
        <v>82</v>
      </c>
      <c r="B94" s="153" t="s">
        <v>1010</v>
      </c>
    </row>
    <row r="95" spans="1:2">
      <c r="A95" s="152">
        <v>83</v>
      </c>
      <c r="B95" s="153" t="s">
        <v>1011</v>
      </c>
    </row>
    <row r="96" spans="1:2">
      <c r="A96" s="152">
        <v>84</v>
      </c>
      <c r="B96" s="153" t="s">
        <v>1012</v>
      </c>
    </row>
    <row r="97" spans="1:2">
      <c r="A97" s="152">
        <v>85</v>
      </c>
      <c r="B97" s="153" t="s">
        <v>1013</v>
      </c>
    </row>
    <row r="98" spans="1:2">
      <c r="A98" s="152">
        <v>86</v>
      </c>
      <c r="B98" s="153" t="s">
        <v>1014</v>
      </c>
    </row>
    <row r="99" spans="1:2">
      <c r="A99" s="152">
        <v>87</v>
      </c>
      <c r="B99" s="153" t="s">
        <v>1015</v>
      </c>
    </row>
    <row r="100" spans="1:2">
      <c r="A100" s="152">
        <v>88</v>
      </c>
      <c r="B100" s="153" t="s">
        <v>1016</v>
      </c>
    </row>
    <row r="101" spans="1:2">
      <c r="A101" s="152">
        <v>89</v>
      </c>
      <c r="B101" s="153" t="s">
        <v>1017</v>
      </c>
    </row>
    <row r="102" spans="1:2">
      <c r="A102" s="152">
        <v>90</v>
      </c>
      <c r="B102" s="153" t="s">
        <v>1018</v>
      </c>
    </row>
    <row r="103" spans="1:2">
      <c r="A103" s="152">
        <v>91</v>
      </c>
      <c r="B103" s="153" t="s">
        <v>1019</v>
      </c>
    </row>
    <row r="104" spans="1:2">
      <c r="A104" s="152">
        <v>92</v>
      </c>
      <c r="B104" s="153" t="s">
        <v>1020</v>
      </c>
    </row>
    <row r="105" spans="1:2">
      <c r="A105" s="152">
        <v>93</v>
      </c>
      <c r="B105" s="153" t="s">
        <v>1021</v>
      </c>
    </row>
    <row r="106" spans="1:2">
      <c r="A106" s="152">
        <v>94</v>
      </c>
      <c r="B106" s="153" t="s">
        <v>1022</v>
      </c>
    </row>
    <row r="107" spans="1:2">
      <c r="A107" s="152">
        <v>95</v>
      </c>
      <c r="B107" s="153" t="s">
        <v>1023</v>
      </c>
    </row>
    <row r="108" spans="1:2">
      <c r="A108" s="152">
        <v>96</v>
      </c>
      <c r="B108" s="153" t="s">
        <v>1024</v>
      </c>
    </row>
    <row r="109" spans="1:2">
      <c r="A109" s="152">
        <v>97</v>
      </c>
      <c r="B109" s="153" t="s">
        <v>1025</v>
      </c>
    </row>
    <row r="110" spans="1:2">
      <c r="A110" s="152">
        <v>98</v>
      </c>
      <c r="B110" s="153" t="s">
        <v>1026</v>
      </c>
    </row>
    <row r="111" spans="1:2">
      <c r="A111" s="152">
        <v>99</v>
      </c>
      <c r="B111" s="153" t="s">
        <v>1027</v>
      </c>
    </row>
    <row r="112" spans="1:2">
      <c r="A112" s="152">
        <v>100</v>
      </c>
      <c r="B112" s="153" t="s">
        <v>1028</v>
      </c>
    </row>
  </sheetData>
  <sheetProtection password="8F0B" sheet="1" objects="1" scenarios="1" selectLockedCells="1" selectUnlockedCells="1"/>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Ram Lal {राम लाल}</cp:lastModifiedBy>
  <cp:revision/>
  <cp:lastPrinted>2024-02-09T12:11:18Z</cp:lastPrinted>
  <dcterms:created xsi:type="dcterms:W3CDTF">2010-09-27T08:09:01Z</dcterms:created>
  <dcterms:modified xsi:type="dcterms:W3CDTF">2024-03-18T07:44:28Z</dcterms:modified>
  <cp:category/>
  <cp:contentStatus/>
</cp:coreProperties>
</file>